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0594-ИА, Заявка Консолид.-2017-3, ООК, Лампы\"/>
    </mc:Choice>
  </mc:AlternateContent>
  <bookViews>
    <workbookView xWindow="120" yWindow="150" windowWidth="24915" windowHeight="12270"/>
  </bookViews>
  <sheets>
    <sheet name="Кол-во" sheetId="3" r:id="rId1"/>
    <sheet name="Условия поставки" sheetId="2" r:id="rId2"/>
  </sheets>
  <definedNames>
    <definedName name="_xlnm._FilterDatabase" localSheetId="0" hidden="1">'Кол-во'!$A$4:$S$226</definedName>
  </definedNames>
  <calcPr calcId="152511"/>
</workbook>
</file>

<file path=xl/calcChain.xml><?xml version="1.0" encoding="utf-8"?>
<calcChain xmlns="http://schemas.openxmlformats.org/spreadsheetml/2006/main">
  <c r="O224" i="3" l="1"/>
  <c r="S223" i="3"/>
  <c r="S222" i="3"/>
  <c r="S221" i="3"/>
  <c r="S220" i="3"/>
  <c r="S219" i="3"/>
  <c r="S218" i="3"/>
  <c r="S217" i="3"/>
  <c r="S216" i="3"/>
  <c r="S215" i="3"/>
  <c r="S214" i="3"/>
  <c r="S213" i="3"/>
  <c r="S212" i="3"/>
  <c r="S211" i="3"/>
  <c r="S210" i="3"/>
  <c r="S209" i="3"/>
  <c r="S208" i="3"/>
  <c r="S207" i="3"/>
  <c r="S206" i="3"/>
  <c r="S205" i="3"/>
  <c r="S204" i="3"/>
  <c r="S203" i="3"/>
  <c r="S202" i="3"/>
  <c r="S201" i="3"/>
  <c r="S200" i="3"/>
  <c r="S199" i="3"/>
  <c r="S198" i="3"/>
  <c r="S197" i="3"/>
  <c r="S196" i="3"/>
  <c r="S195" i="3"/>
  <c r="S194" i="3"/>
  <c r="S193" i="3"/>
  <c r="S192" i="3"/>
  <c r="S191" i="3"/>
  <c r="S190" i="3"/>
  <c r="S189" i="3"/>
  <c r="S188" i="3"/>
  <c r="S187" i="3"/>
  <c r="S186" i="3"/>
  <c r="S185" i="3"/>
  <c r="S184" i="3"/>
  <c r="S183" i="3"/>
  <c r="S182" i="3"/>
  <c r="S181" i="3"/>
  <c r="S180" i="3"/>
  <c r="S179" i="3"/>
  <c r="S178" i="3"/>
  <c r="S177" i="3"/>
  <c r="S176" i="3"/>
  <c r="S175" i="3"/>
  <c r="S174" i="3"/>
  <c r="S173" i="3"/>
  <c r="S172" i="3"/>
  <c r="S171" i="3"/>
  <c r="S170" i="3"/>
  <c r="S169" i="3"/>
  <c r="S168" i="3"/>
  <c r="S167" i="3"/>
  <c r="S166" i="3"/>
  <c r="S165" i="3"/>
  <c r="S164" i="3"/>
  <c r="S163" i="3"/>
  <c r="S162" i="3"/>
  <c r="S161" i="3"/>
  <c r="S160" i="3"/>
  <c r="S159" i="3"/>
  <c r="S158" i="3"/>
  <c r="S157" i="3"/>
  <c r="S156" i="3"/>
  <c r="S155" i="3"/>
  <c r="S154" i="3"/>
  <c r="S153" i="3"/>
  <c r="S152" i="3"/>
  <c r="S151" i="3"/>
  <c r="S150" i="3"/>
  <c r="S149" i="3"/>
  <c r="S148" i="3"/>
  <c r="S147" i="3"/>
  <c r="S146" i="3"/>
  <c r="S145" i="3"/>
  <c r="S144" i="3"/>
  <c r="S143" i="3"/>
  <c r="S142" i="3"/>
  <c r="S141" i="3"/>
  <c r="S140" i="3"/>
  <c r="S139" i="3"/>
  <c r="S138" i="3"/>
  <c r="S137" i="3"/>
  <c r="S136" i="3"/>
  <c r="S135" i="3"/>
  <c r="S134" i="3"/>
  <c r="S133" i="3"/>
  <c r="S132" i="3"/>
  <c r="S131" i="3"/>
  <c r="S130" i="3"/>
  <c r="S129" i="3"/>
  <c r="S128" i="3"/>
  <c r="S127" i="3"/>
  <c r="S126" i="3"/>
  <c r="S125" i="3"/>
  <c r="S124" i="3"/>
  <c r="S123" i="3"/>
  <c r="S122" i="3"/>
  <c r="S121" i="3"/>
  <c r="S120" i="3"/>
  <c r="S119" i="3"/>
  <c r="S118" i="3"/>
  <c r="S117" i="3"/>
  <c r="S116" i="3"/>
  <c r="S115" i="3"/>
  <c r="S114" i="3"/>
  <c r="S113" i="3"/>
  <c r="S112" i="3"/>
  <c r="S111" i="3"/>
  <c r="S110" i="3"/>
  <c r="S109" i="3"/>
  <c r="S108" i="3"/>
  <c r="S107" i="3"/>
  <c r="S106" i="3"/>
  <c r="S105" i="3"/>
  <c r="S104" i="3"/>
  <c r="S103" i="3"/>
  <c r="S102" i="3"/>
  <c r="S101" i="3"/>
  <c r="S100" i="3"/>
  <c r="S99" i="3"/>
  <c r="S98" i="3"/>
  <c r="S97" i="3"/>
  <c r="S96" i="3"/>
  <c r="S95" i="3"/>
  <c r="S94" i="3"/>
  <c r="S93" i="3"/>
  <c r="S92" i="3"/>
  <c r="S91" i="3"/>
  <c r="S90" i="3"/>
  <c r="S89" i="3"/>
  <c r="S88" i="3"/>
  <c r="S87" i="3"/>
  <c r="S86" i="3"/>
  <c r="S85" i="3"/>
  <c r="S84" i="3"/>
  <c r="S83" i="3"/>
  <c r="S82" i="3"/>
  <c r="S81" i="3"/>
  <c r="S80" i="3"/>
  <c r="S79" i="3"/>
  <c r="S78" i="3"/>
  <c r="S77" i="3"/>
  <c r="S76" i="3"/>
  <c r="S75" i="3"/>
  <c r="S74" i="3"/>
  <c r="S73" i="3"/>
  <c r="S72" i="3"/>
  <c r="S71" i="3"/>
  <c r="S70" i="3"/>
  <c r="S69" i="3"/>
  <c r="S68" i="3"/>
  <c r="S67" i="3"/>
  <c r="S66" i="3"/>
  <c r="S65" i="3"/>
  <c r="S64" i="3"/>
  <c r="S63" i="3"/>
  <c r="S62" i="3"/>
  <c r="S61" i="3"/>
  <c r="S60" i="3"/>
  <c r="S59" i="3"/>
  <c r="S58" i="3"/>
  <c r="S57" i="3"/>
  <c r="S56" i="3"/>
  <c r="S55" i="3"/>
  <c r="S54" i="3"/>
  <c r="S53" i="3"/>
  <c r="S52" i="3"/>
  <c r="S51" i="3"/>
  <c r="S50" i="3"/>
  <c r="S49" i="3"/>
  <c r="S48" i="3"/>
  <c r="S47" i="3"/>
  <c r="S46" i="3"/>
  <c r="S45" i="3"/>
  <c r="S44" i="3"/>
  <c r="S43" i="3"/>
  <c r="S42" i="3"/>
  <c r="S41" i="3"/>
  <c r="S40" i="3"/>
  <c r="S39" i="3"/>
  <c r="S38" i="3"/>
  <c r="S37" i="3"/>
  <c r="S36" i="3"/>
  <c r="S35" i="3"/>
  <c r="S34" i="3"/>
  <c r="S33" i="3"/>
  <c r="S32" i="3"/>
  <c r="S31" i="3"/>
  <c r="S30" i="3"/>
  <c r="S29" i="3"/>
  <c r="S28" i="3"/>
  <c r="S27" i="3"/>
  <c r="S26" i="3"/>
  <c r="S25" i="3"/>
  <c r="S24" i="3"/>
  <c r="S23" i="3"/>
  <c r="S22" i="3"/>
  <c r="S21" i="3"/>
  <c r="S20" i="3"/>
  <c r="S19" i="3"/>
  <c r="S18" i="3"/>
  <c r="S17" i="3"/>
  <c r="S16" i="3"/>
  <c r="S15" i="3"/>
  <c r="S14" i="3"/>
  <c r="S13" i="3"/>
  <c r="S12" i="3"/>
  <c r="S11" i="3"/>
  <c r="S10" i="3"/>
  <c r="S9" i="3"/>
  <c r="S8" i="3"/>
  <c r="S7" i="3"/>
  <c r="S6" i="3"/>
  <c r="S5" i="3"/>
  <c r="S224" i="3" l="1"/>
</calcChain>
</file>

<file path=xl/sharedStrings.xml><?xml version="1.0" encoding="utf-8"?>
<sst xmlns="http://schemas.openxmlformats.org/spreadsheetml/2006/main" count="1126" uniqueCount="353">
  <si>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</si>
  <si>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</si>
  <si>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</si>
  <si>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</si>
  <si>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</si>
  <si>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</si>
  <si>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</si>
  <si>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</si>
  <si>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</si>
  <si>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</si>
  <si>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</si>
  <si>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</si>
  <si>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</si>
  <si>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</si>
  <si>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</si>
  <si>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</si>
  <si>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</si>
  <si>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</si>
  <si>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</si>
  <si>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</si>
  <si>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</si>
  <si>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</si>
  <si>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</si>
  <si>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</si>
  <si>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</si>
  <si>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</si>
  <si>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</si>
  <si>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</si>
  <si>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</si>
  <si>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</si>
  <si>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</si>
  <si>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</si>
  <si>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</si>
  <si>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</si>
  <si>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</si>
  <si>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Сумма по ПЗ</t>
  </si>
  <si>
    <t>% от ПЗ</t>
  </si>
  <si>
    <t>3Р</t>
  </si>
  <si>
    <t>3Э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</si>
  <si>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</si>
  <si>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</si>
  <si>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В течении 10 кдн с момента подачи заявки от филиала, но не позднее 30.06.2018г.</t>
  </si>
  <si>
    <t>ШТ</t>
  </si>
  <si>
    <t>207A</t>
  </si>
  <si>
    <t>Лампы освещения</t>
  </si>
  <si>
    <t>Лампа 13W 4200 E 14 ZEON</t>
  </si>
  <si>
    <t>Лампа 3U 15W 4200K E27 Selecta</t>
  </si>
  <si>
    <t>207A_003</t>
  </si>
  <si>
    <t>Лампа 3U 20W 4200K E27 Selecta</t>
  </si>
  <si>
    <t>207A_004</t>
  </si>
  <si>
    <t>Лампа 4U 65W 4200К E27 Selecta</t>
  </si>
  <si>
    <t>Лампа 4U 85W 4200K E27 Selecta</t>
  </si>
  <si>
    <t>Лампа 75W E27 OSRAM</t>
  </si>
  <si>
    <t>207A_054</t>
  </si>
  <si>
    <t>Лампа Basic T8 L 36W/765 G13 OSRAM</t>
  </si>
  <si>
    <t>Лампа BLV TOPLITE HIE 100 nw 4000K E27</t>
  </si>
  <si>
    <t>207A_006</t>
  </si>
  <si>
    <t>Лампа CDM-T 70W/942 G12 Philips</t>
  </si>
  <si>
    <t>Лампа CONCENTRA R50 40W E14 OSRAM</t>
  </si>
  <si>
    <t>Лампа CONCENTRA R80 60W E27 OSRAM</t>
  </si>
  <si>
    <t>207A_008</t>
  </si>
  <si>
    <t>Лампа d-45 3LED е27 красная NEON-NIGHT</t>
  </si>
  <si>
    <t>Лампа DULUX EL LL 15W/41-827 230V E27</t>
  </si>
  <si>
    <t>207A_010</t>
  </si>
  <si>
    <t>Лампа DULUX S 11 W/840 G23</t>
  </si>
  <si>
    <t>Лампа DULUX S/E 11W/840 2G7</t>
  </si>
  <si>
    <t>Лампа ELR61 15W E27 R63 Feron</t>
  </si>
  <si>
    <t>Лампа FL 18W/765 Саранск</t>
  </si>
  <si>
    <t>207A_188</t>
  </si>
  <si>
    <t>Лампа FL 36W/765 Саранск</t>
  </si>
  <si>
    <t>207A_190</t>
  </si>
  <si>
    <t>Лампа FL-LED R63 10W 4200К Е27 Foton</t>
  </si>
  <si>
    <t>Лампа HCI-T 70/942 NDL G12 OSRAM</t>
  </si>
  <si>
    <t>207A_178</t>
  </si>
  <si>
    <t>Лампа HL117 150W R7s</t>
  </si>
  <si>
    <t>207A_019</t>
  </si>
  <si>
    <t>Лампа HQI-TS 70 W/WDL RX7s OSRAM</t>
  </si>
  <si>
    <t>207A_021</t>
  </si>
  <si>
    <t>Лампа HQL 125W Е27 OSRAM</t>
  </si>
  <si>
    <t>207A_026</t>
  </si>
  <si>
    <t>Лампа HQL 250W Е40 OSRAM</t>
  </si>
  <si>
    <t>207A_027</t>
  </si>
  <si>
    <t>Лампа HQL 400W E40 OSRAM</t>
  </si>
  <si>
    <t>Лампа HWL 250W E40 OSRAM</t>
  </si>
  <si>
    <t>207A_028</t>
  </si>
  <si>
    <t>Лампа JCD 35W 220V G5.3</t>
  </si>
  <si>
    <t>207A_029</t>
  </si>
  <si>
    <t>Лампа JCDR 50W GU5.3 220V</t>
  </si>
  <si>
    <t>Лампа L 18/830 G13 OSRAM</t>
  </si>
  <si>
    <t>Лампа L 18W/20-640 G13 OSRAM</t>
  </si>
  <si>
    <t>207A_030</t>
  </si>
  <si>
    <t>Лампа L 18W/765 Т8 G13 OSRAM</t>
  </si>
  <si>
    <t>207A_031</t>
  </si>
  <si>
    <t>Лампа L 36W/640 G13 OSRAM</t>
  </si>
  <si>
    <t>207A_032</t>
  </si>
  <si>
    <t>Лампа LB-37 светодиодная красная Е27 1Вт</t>
  </si>
  <si>
    <t>Лампа LED 10-71 T8 1200 SMD 18W</t>
  </si>
  <si>
    <t>207A_034</t>
  </si>
  <si>
    <t>Лампа LED color White 12W E27 SAFFIT</t>
  </si>
  <si>
    <t>Лампа LED11-A60/830/E27Camelion</t>
  </si>
  <si>
    <t>Лампа LED13-A60/830/E27 Camelion</t>
  </si>
  <si>
    <t>Лампа LED9-A60/830/E27Camelion</t>
  </si>
  <si>
    <t>Лампа LED-A60-standard-11-E27 4000 ASD</t>
  </si>
  <si>
    <t>Лампа LED-JCDRC-standard-5,5 GU10 ASD</t>
  </si>
  <si>
    <t>Лампа MASTER PL-C 26W/840/2P Philips</t>
  </si>
  <si>
    <t>Лампа ML 250W E40 225-235V Philips</t>
  </si>
  <si>
    <t>207A_037</t>
  </si>
  <si>
    <t>Лампа NAV-T 100W/E40 OSRAM</t>
  </si>
  <si>
    <t>207A_038</t>
  </si>
  <si>
    <t>Лампа NAV-T 150W/E40 OSRAM</t>
  </si>
  <si>
    <t>207A_039</t>
  </si>
  <si>
    <t>Лампа NAV-T 250W Е40 OSRAM</t>
  </si>
  <si>
    <t>207A_040</t>
  </si>
  <si>
    <t>Лампа NAV-T 4Y E40 150W OSRAM</t>
  </si>
  <si>
    <t>207A_086</t>
  </si>
  <si>
    <t>Лампа NCL-4U-30-827-E27 Navigator</t>
  </si>
  <si>
    <t>207A_042</t>
  </si>
  <si>
    <t>Лампа NCL-SH 15-860-Е27 Navigator</t>
  </si>
  <si>
    <t>207A_050</t>
  </si>
  <si>
    <t>Лампа NCL-SH-15-840-E14 Navigator</t>
  </si>
  <si>
    <t>207A_047</t>
  </si>
  <si>
    <t>Лампа NCL-SH-15-860-E14 Navigator</t>
  </si>
  <si>
    <t>207A_049</t>
  </si>
  <si>
    <t>Лампа NCL-SH-15-860-E27 Navigator</t>
  </si>
  <si>
    <t>Лампа NCL-SH-20-827-E27 Navigator</t>
  </si>
  <si>
    <t>207A_045</t>
  </si>
  <si>
    <t>Лампа NCL-SH-30-827-E27 Navigator</t>
  </si>
  <si>
    <t>207A_046</t>
  </si>
  <si>
    <t>Лампа NH J117 150W R7s 230V Navigator</t>
  </si>
  <si>
    <t>207A_053</t>
  </si>
  <si>
    <t>Лампа NH-J189-1000-230-R7s Navigator</t>
  </si>
  <si>
    <t>Лампа NH-JCDR-35-230-GU5.3 Navigator</t>
  </si>
  <si>
    <t>207A_051</t>
  </si>
  <si>
    <t>Лампа NLL-G45-7-230-2.7К Е27 Navigator</t>
  </si>
  <si>
    <t>Лампа SB CL 60Вт 220В Е14 Comtech</t>
  </si>
  <si>
    <t>Лампа SPC 20W E27</t>
  </si>
  <si>
    <t>207A_064</t>
  </si>
  <si>
    <t>Лампа SPC 25Вт E27 4000К Космос</t>
  </si>
  <si>
    <t>207A_189</t>
  </si>
  <si>
    <t>Лампа SPC 30W-2700K E27</t>
  </si>
  <si>
    <t>207A_065</t>
  </si>
  <si>
    <t>Лампа SPC 9Вт E27 4200К Космос</t>
  </si>
  <si>
    <t>207A_183</t>
  </si>
  <si>
    <t>Лампа SPIRAL 15W 4200K E27 Selecta</t>
  </si>
  <si>
    <t>207A_066</t>
  </si>
  <si>
    <t>Лампа SPIRAL 20W 4200K E27 Selecta</t>
  </si>
  <si>
    <t>207A_067</t>
  </si>
  <si>
    <t>Лампа SPIRAL 30W 4200K E27 Selecta</t>
  </si>
  <si>
    <t>207A_068</t>
  </si>
  <si>
    <t>Лампа ST 5U-105W-E40-4200 EcoStar</t>
  </si>
  <si>
    <t>Лампа TL-D 18W/ 33-640 T8 G13 Philips</t>
  </si>
  <si>
    <t>207A_071</t>
  </si>
  <si>
    <t>Лампа TL-D 18W/33-640 T8 G13 Philips</t>
  </si>
  <si>
    <t>Лампа TL-D 18W/765 G13 T8 Philips</t>
  </si>
  <si>
    <t>207A_072</t>
  </si>
  <si>
    <t>Лампа TL-D 18W/840 G13 Philips</t>
  </si>
  <si>
    <t>207A_073</t>
  </si>
  <si>
    <t>Лампа TL-D 36W/54-765 G13 Philips</t>
  </si>
  <si>
    <t>207A_033</t>
  </si>
  <si>
    <t>Лампа VIALOX NAV-T 400W Е40 OSRAM</t>
  </si>
  <si>
    <t>Лампа Б 220-230-60-1</t>
  </si>
  <si>
    <t>207A_075</t>
  </si>
  <si>
    <t>Лампа Б 220-230-75</t>
  </si>
  <si>
    <t>207A_076</t>
  </si>
  <si>
    <t>Лампа Б 230-240-100-1</t>
  </si>
  <si>
    <t>Лампа Б 230-240-100-7</t>
  </si>
  <si>
    <t>207A_081</t>
  </si>
  <si>
    <t>Лампа Б 230-240-60</t>
  </si>
  <si>
    <t>207A_079</t>
  </si>
  <si>
    <t>Лампа Б 230-60-11 Е27</t>
  </si>
  <si>
    <t>Лампа Г 220-230-150 Е27</t>
  </si>
  <si>
    <t>207A_112</t>
  </si>
  <si>
    <t>Лампа газоразрядная MHN-TD 150W/842 RX7s</t>
  </si>
  <si>
    <t>207A_036</t>
  </si>
  <si>
    <t>Лампа галогенная 5,2V 0,85A Tungsram</t>
  </si>
  <si>
    <t>Лампа галогенная КГ 150Вт 220V R7s J78</t>
  </si>
  <si>
    <t>207A_096</t>
  </si>
  <si>
    <t>Лампа ДНаТ 150-1М Е40</t>
  </si>
  <si>
    <t>Лампа ДНаТ 250</t>
  </si>
  <si>
    <t>Лампа ДНаТ 250-5М Е40</t>
  </si>
  <si>
    <t>207A_087</t>
  </si>
  <si>
    <t>Лампа ДНаТ 400 Е40</t>
  </si>
  <si>
    <t>207A_088</t>
  </si>
  <si>
    <t>Лампа ДНаТ 70</t>
  </si>
  <si>
    <t>207A_084</t>
  </si>
  <si>
    <t>Лампа ДРВ 160</t>
  </si>
  <si>
    <t>207A_154</t>
  </si>
  <si>
    <t>Лампа ДРВ 250 Е40</t>
  </si>
  <si>
    <t>207A_089</t>
  </si>
  <si>
    <t>Лампа ДРИ 700-5 E40</t>
  </si>
  <si>
    <t>207A_090</t>
  </si>
  <si>
    <t>Лампа ДРЛ 125 Е27</t>
  </si>
  <si>
    <t>207A_091</t>
  </si>
  <si>
    <t>Лампа ДРЛ 250 Е40</t>
  </si>
  <si>
    <t>207A_092</t>
  </si>
  <si>
    <t>Лампа ДРЛ-400 Вт Е40</t>
  </si>
  <si>
    <t>207A_182</t>
  </si>
  <si>
    <t>Лампа зеркальная 40W R50 E14 GE</t>
  </si>
  <si>
    <t>Лампа зеркальная R 63 60Вт Е27</t>
  </si>
  <si>
    <t>207A_060</t>
  </si>
  <si>
    <t>Лампа зеркальная R39 E14 30W FR</t>
  </si>
  <si>
    <t>Лампа зеркальная R50 25W Philips</t>
  </si>
  <si>
    <t>Лампа зеркальная R63 60W E27</t>
  </si>
  <si>
    <t>Лампа КМ 24-35</t>
  </si>
  <si>
    <t>207A_099</t>
  </si>
  <si>
    <t>Лампа КМ 24-90</t>
  </si>
  <si>
    <t>Лампа ЛБ 20-2 G13</t>
  </si>
  <si>
    <t>207A_101</t>
  </si>
  <si>
    <t>Лампа ЛБ 80-7 G13</t>
  </si>
  <si>
    <t>207A_103</t>
  </si>
  <si>
    <t>Лампа ЛБ40-1</t>
  </si>
  <si>
    <t>207A_102</t>
  </si>
  <si>
    <t>Лампа ЛЛ-16/8Вт G5 6500K 288мм IEK</t>
  </si>
  <si>
    <t>207A_192</t>
  </si>
  <si>
    <t>Лампа ЛОН В 220-60W E27</t>
  </si>
  <si>
    <t>Лампа ЛОН В-220-95Вт E27</t>
  </si>
  <si>
    <t>207A_108</t>
  </si>
  <si>
    <t>Лампа люминесцентная GE F18W/33 G13</t>
  </si>
  <si>
    <t>207A_015</t>
  </si>
  <si>
    <t>Лампа люминесцентная TL-D 36/33-640 G13</t>
  </si>
  <si>
    <t>207A_074</t>
  </si>
  <si>
    <t>Лампа металлогалогеновая 400W Е40 RS</t>
  </si>
  <si>
    <t>207A_113</t>
  </si>
  <si>
    <t>Лампа МО 12-60</t>
  </si>
  <si>
    <t>207A_153</t>
  </si>
  <si>
    <t>Лампа МО 36-40</t>
  </si>
  <si>
    <t>207A_150</t>
  </si>
  <si>
    <t>Лампа МО 36-60</t>
  </si>
  <si>
    <t>207A_151</t>
  </si>
  <si>
    <t>Лампа накал. Р45 40W 230V Е27 Philips</t>
  </si>
  <si>
    <t>207A_179</t>
  </si>
  <si>
    <t>Лампа РНЦ 220-230-10 В15d</t>
  </si>
  <si>
    <t>Лампа светод. 220V 8W GX53 4100К Gauss</t>
  </si>
  <si>
    <t>Лампа светод. MR16 7W GU5.3 4100K 220V</t>
  </si>
  <si>
    <t>Лампа светодиод. PLED-HP-T120 40W 4000K</t>
  </si>
  <si>
    <t>Лампа светодиод. R7S 4000K 14Вт Philips</t>
  </si>
  <si>
    <t>Лампа светодиодная 220V 5W G5.3</t>
  </si>
  <si>
    <t>207A_120</t>
  </si>
  <si>
    <t>Лампа светодиодная LB-87 4Вт Е27 Feron</t>
  </si>
  <si>
    <t>207A_119</t>
  </si>
  <si>
    <t>Лампа светодиодная LB-92 10Вт Е27 Feron</t>
  </si>
  <si>
    <t>207A_193</t>
  </si>
  <si>
    <t>Лампа светодиодная А60 10Вт Е27</t>
  </si>
  <si>
    <t>Лампа светодиодная А60 11Вт 3000К Е27</t>
  </si>
  <si>
    <t>Лампа светодиодная матовая 9,3 Вт Е27</t>
  </si>
  <si>
    <t>Лампа светодиодная Оптолюкс Е-27</t>
  </si>
  <si>
    <t>Лампа сигнальная Ц 235-245-10 В15d</t>
  </si>
  <si>
    <t>207A_181</t>
  </si>
  <si>
    <t>Лампа СКЛ 11-Б-3-220</t>
  </si>
  <si>
    <t>207A_126</t>
  </si>
  <si>
    <t>Лампа СКЛ 11Б-Б-2-220</t>
  </si>
  <si>
    <t>Лампа СКЛ 11Б-БМ-2-220 Р</t>
  </si>
  <si>
    <t>207A_125</t>
  </si>
  <si>
    <t>Лампа СКЛ 11Б-Ж-2-220</t>
  </si>
  <si>
    <t>207A_159</t>
  </si>
  <si>
    <t>Лампа СКЛ 11Б-К-2-220</t>
  </si>
  <si>
    <t>207A_121</t>
  </si>
  <si>
    <t>Лампа СКЛ 11Б-КМ-2-220 Р</t>
  </si>
  <si>
    <t>207A_186</t>
  </si>
  <si>
    <t>Лампа СКЛ 11Б-Л-2-220</t>
  </si>
  <si>
    <t>207A_122</t>
  </si>
  <si>
    <t>Лампа СКЛ 11Б-ЛМ-2-220 Р</t>
  </si>
  <si>
    <t>207A_184</t>
  </si>
  <si>
    <t>Лампа СКЛ 11-Ж-2-220</t>
  </si>
  <si>
    <t>207A_128</t>
  </si>
  <si>
    <t>Лампа СКЛ 11-К-2-220</t>
  </si>
  <si>
    <t>207A_168</t>
  </si>
  <si>
    <t>Лампа СКЛ 11-К-3-220</t>
  </si>
  <si>
    <t>207A_130</t>
  </si>
  <si>
    <t>Лампа СКЛ 11-КЖ-1-220</t>
  </si>
  <si>
    <t>Лампа СКЛ 11-КЛ-1-220</t>
  </si>
  <si>
    <t>Лампа СКЛ 11-К-М-2-220</t>
  </si>
  <si>
    <t>207A_129</t>
  </si>
  <si>
    <t>Лампа СКЛ 11-Л-2-220</t>
  </si>
  <si>
    <t>207A_131</t>
  </si>
  <si>
    <t>Лампа СКЛ 11-Л-3-220</t>
  </si>
  <si>
    <t>207A_133</t>
  </si>
  <si>
    <t>Лампа СКЛ 14Б-Ж-2-220</t>
  </si>
  <si>
    <t>Лампа СКЛ 14Б-К-2-220</t>
  </si>
  <si>
    <t>207A_136</t>
  </si>
  <si>
    <t>Лампа СКЛ 14Б-Л-2-220</t>
  </si>
  <si>
    <t>207A_135</t>
  </si>
  <si>
    <t>Лампа СКЛ 16.2 Б-К-М-2-220</t>
  </si>
  <si>
    <t>207A_165</t>
  </si>
  <si>
    <t>Лампа СКЛ 16.2 Б-Л-М-2-220</t>
  </si>
  <si>
    <t>207A_164</t>
  </si>
  <si>
    <t>Лампа СКЛ 16.2-Б-2-220</t>
  </si>
  <si>
    <t>207A_172</t>
  </si>
  <si>
    <t>Лампа СКЛ 2Б-Б-2-110</t>
  </si>
  <si>
    <t>207A_137</t>
  </si>
  <si>
    <t>Лампа СКЛ 2Б-К-2-220</t>
  </si>
  <si>
    <t>207A_138</t>
  </si>
  <si>
    <t>Лампа СКЛ 2Б-Л-2-220</t>
  </si>
  <si>
    <t>Лампа Ц 215-225-15 В15d/18</t>
  </si>
  <si>
    <t>207A_139</t>
  </si>
  <si>
    <t>Лампа энергосбер. 20W/41-827 E27 OSRAM</t>
  </si>
  <si>
    <t>207A_144</t>
  </si>
  <si>
    <t>Лампа энергосбер. 4U 50W 220V E40 Ecola</t>
  </si>
  <si>
    <t>207A_173</t>
  </si>
  <si>
    <t>Лампа энергосбер. ESS-04 E27 15W 2700K</t>
  </si>
  <si>
    <t>207A_143</t>
  </si>
  <si>
    <t>Лампа энергосберегающая R63 E27 13Вт</t>
  </si>
  <si>
    <t>207A_141</t>
  </si>
  <si>
    <t>Светильник настольный JUPITER OL-114</t>
  </si>
  <si>
    <t>Светильник настольный SUNLIT KT010</t>
  </si>
  <si>
    <t>207B_078</t>
  </si>
  <si>
    <t>207A_247</t>
  </si>
  <si>
    <t>207A_237</t>
  </si>
  <si>
    <t>207A_242</t>
  </si>
  <si>
    <t>207A_243</t>
  </si>
  <si>
    <t>207A_248</t>
  </si>
  <si>
    <t>207A_201</t>
  </si>
  <si>
    <t>207A_229</t>
  </si>
  <si>
    <t>207A_220</t>
  </si>
  <si>
    <t>207A_214</t>
  </si>
  <si>
    <t>207A_238</t>
  </si>
  <si>
    <t>207A_244</t>
  </si>
  <si>
    <t>207A_217</t>
  </si>
  <si>
    <t>207A_239</t>
  </si>
  <si>
    <t>207A_207</t>
  </si>
  <si>
    <t>207A_234</t>
  </si>
  <si>
    <t>207A_235</t>
  </si>
  <si>
    <t>207A_203</t>
  </si>
  <si>
    <t>207A_218</t>
  </si>
  <si>
    <t>207A_258</t>
  </si>
  <si>
    <t>207A_253</t>
  </si>
  <si>
    <t>207A_208</t>
  </si>
  <si>
    <t>207A_231</t>
  </si>
  <si>
    <t>207A_226</t>
  </si>
  <si>
    <t>207A_249</t>
  </si>
  <si>
    <t>207A_255</t>
  </si>
  <si>
    <t>207A_210</t>
  </si>
  <si>
    <t>207A_204</t>
  </si>
  <si>
    <t>207A_222</t>
  </si>
  <si>
    <t>207A_223</t>
  </si>
  <si>
    <t>207A_225</t>
  </si>
  <si>
    <t>207A_257</t>
  </si>
  <si>
    <t>207A_205</t>
  </si>
  <si>
    <t>207A_256</t>
  </si>
  <si>
    <t>207A_199</t>
  </si>
  <si>
    <t>207A_245</t>
  </si>
  <si>
    <t>207A_232</t>
  </si>
  <si>
    <t>207A_209</t>
  </si>
  <si>
    <t>207A_241</t>
  </si>
  <si>
    <t>207A_240</t>
  </si>
  <si>
    <t>207A_259</t>
  </si>
  <si>
    <t>207A_246</t>
  </si>
  <si>
    <t>207A_251</t>
  </si>
  <si>
    <t>207A_252</t>
  </si>
  <si>
    <t>207A_236</t>
  </si>
  <si>
    <t>207A_194</t>
  </si>
  <si>
    <t>207B_091</t>
  </si>
  <si>
    <t>207A_097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</si>
</sst>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1" tint="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0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2" fillId="3" borderId="2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 wrapText="1"/>
    </xf>
    <xf numFmtId="4" fontId="3" fillId="3" borderId="2" xfId="0" applyNumberFormat="1" applyFont="1" applyFill="1" applyBorder="1" applyAlignment="1">
      <alignment wrapText="1"/>
    </xf>
    <xf numFmtId="164" fontId="2" fillId="3" borderId="2" xfId="0" applyNumberFormat="1" applyFont="1" applyFill="1" applyBorder="1" applyAlignment="1">
      <alignment horizontal="left" wrapText="1"/>
    </xf>
    <xf numFmtId="0" fontId="0" fillId="0" borderId="2" xfId="0" applyBorder="1" applyAlignment="1"/>
    <xf numFmtId="0" fontId="0" fillId="0" borderId="2" xfId="0" applyFill="1" applyBorder="1" applyAlignment="1"/>
    <xf numFmtId="10" fontId="4" fillId="0" borderId="0" xfId="0" applyNumberFormat="1" applyFont="1" applyFill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26"/>
  <sheetViews>
    <sheetView tabSelected="1" zoomScale="75" zoomScaleNormal="75" workbookViewId="0">
      <pane ySplit="3" topLeftCell="A199" activePane="bottomLeft" state="frozen"/>
      <selection pane="bottomLeft" activeCell="J243" sqref="J243"/>
    </sheetView>
  </sheetViews>
  <sheetFormatPr defaultRowHeight="15" x14ac:dyDescent="0.25"/>
  <cols>
    <col min="1" max="1" width="7.7109375" style="14" bestFit="1" customWidth="1"/>
    <col min="2" max="2" width="15" style="14" bestFit="1" customWidth="1"/>
    <col min="3" max="3" width="43.140625" style="14" customWidth="1"/>
    <col min="4" max="4" width="9.28515625" style="14" bestFit="1" customWidth="1"/>
    <col min="5" max="5" width="16.85546875" style="14" bestFit="1" customWidth="1"/>
    <col min="6" max="6" width="14.42578125" style="42" bestFit="1" customWidth="1"/>
    <col min="7" max="7" width="7.7109375" style="14" bestFit="1" customWidth="1"/>
    <col min="8" max="14" width="12.28515625" style="14" bestFit="1" customWidth="1"/>
    <col min="15" max="15" width="12.28515625" style="42" bestFit="1" customWidth="1"/>
    <col min="16" max="18" width="12.28515625" style="14" bestFit="1" customWidth="1"/>
    <col min="19" max="19" width="13.5703125" style="31" customWidth="1"/>
    <col min="20" max="21" width="9.140625" style="4"/>
    <col min="22" max="22" width="28.5703125" style="4" bestFit="1" customWidth="1"/>
    <col min="23" max="32" width="9.140625" style="4"/>
    <col min="33" max="16384" width="9.140625" style="14"/>
  </cols>
  <sheetData>
    <row r="1" spans="1:29" x14ac:dyDescent="0.25">
      <c r="B1" s="14" t="s">
        <v>43</v>
      </c>
      <c r="C1" s="14" t="s">
        <v>44</v>
      </c>
    </row>
    <row r="3" spans="1:29" x14ac:dyDescent="0.25">
      <c r="H3" s="47" t="s">
        <v>6</v>
      </c>
      <c r="I3" s="47" t="s">
        <v>7</v>
      </c>
      <c r="J3" s="47" t="s">
        <v>8</v>
      </c>
      <c r="K3" s="47" t="s">
        <v>9</v>
      </c>
      <c r="L3" s="47" t="s">
        <v>10</v>
      </c>
      <c r="M3" s="47" t="s">
        <v>11</v>
      </c>
      <c r="N3" s="47" t="s">
        <v>12</v>
      </c>
      <c r="O3" s="48" t="s">
        <v>13</v>
      </c>
      <c r="P3" s="47" t="s">
        <v>14</v>
      </c>
      <c r="Q3" s="47" t="s">
        <v>15</v>
      </c>
      <c r="R3" s="47" t="s">
        <v>16</v>
      </c>
      <c r="S3" s="47" t="s">
        <v>17</v>
      </c>
      <c r="T3" s="5"/>
    </row>
    <row r="4" spans="1:29" x14ac:dyDescent="0.25">
      <c r="A4" s="17" t="s">
        <v>20</v>
      </c>
      <c r="B4" s="15" t="s">
        <v>0</v>
      </c>
      <c r="C4" s="15" t="s">
        <v>1</v>
      </c>
      <c r="D4" s="15" t="s">
        <v>22</v>
      </c>
      <c r="E4" s="15" t="s">
        <v>23</v>
      </c>
      <c r="F4" s="1" t="s">
        <v>3</v>
      </c>
      <c r="G4" s="15" t="s">
        <v>2</v>
      </c>
      <c r="H4" s="12" t="s">
        <v>18</v>
      </c>
      <c r="I4" s="12" t="s">
        <v>18</v>
      </c>
      <c r="J4" s="12" t="s">
        <v>18</v>
      </c>
      <c r="K4" s="12" t="s">
        <v>18</v>
      </c>
      <c r="L4" s="12" t="s">
        <v>18</v>
      </c>
      <c r="M4" s="12" t="s">
        <v>18</v>
      </c>
      <c r="N4" s="12" t="s">
        <v>18</v>
      </c>
      <c r="O4" s="12" t="s">
        <v>18</v>
      </c>
      <c r="P4" s="12" t="s">
        <v>18</v>
      </c>
      <c r="Q4" s="12" t="s">
        <v>18</v>
      </c>
      <c r="R4" s="12" t="s">
        <v>18</v>
      </c>
      <c r="S4" s="12" t="s">
        <v>18</v>
      </c>
      <c r="T4" s="3"/>
      <c r="U4" s="3"/>
      <c r="V4" s="3"/>
      <c r="Y4" s="6"/>
      <c r="Z4" s="6"/>
      <c r="AA4" s="6"/>
      <c r="AB4" s="6"/>
      <c r="AC4" s="6"/>
    </row>
    <row r="5" spans="1:29" ht="15" customHeight="1" x14ac:dyDescent="0.25">
      <c r="A5" s="17">
        <v>1</v>
      </c>
      <c r="B5" s="35">
        <v>2124310</v>
      </c>
      <c r="C5" s="2" t="s">
        <v>45</v>
      </c>
      <c r="D5" s="13" t="s">
        <v>37</v>
      </c>
      <c r="E5" s="2" t="s">
        <v>43</v>
      </c>
      <c r="F5" s="41" t="s">
        <v>318</v>
      </c>
      <c r="G5" s="16" t="s">
        <v>42</v>
      </c>
      <c r="H5" s="20"/>
      <c r="I5" s="20"/>
      <c r="J5" s="20">
        <v>100</v>
      </c>
      <c r="K5" s="20"/>
      <c r="L5" s="20"/>
      <c r="M5" s="20"/>
      <c r="N5" s="20"/>
      <c r="O5" s="20"/>
      <c r="P5" s="20"/>
      <c r="Q5" s="20"/>
      <c r="R5" s="20"/>
      <c r="S5" s="24">
        <f t="shared" ref="S5:S68" si="0">H5+I5+J5+K5+L5+M5+N5+O5+P5+Q5+R5</f>
        <v>100</v>
      </c>
      <c r="T5" s="7"/>
      <c r="U5" s="7"/>
      <c r="V5" s="8"/>
      <c r="Y5" s="9"/>
      <c r="Z5" s="10"/>
      <c r="AA5" s="9"/>
      <c r="AB5" s="9"/>
      <c r="AC5" s="9"/>
    </row>
    <row r="6" spans="1:29" ht="15" customHeight="1" x14ac:dyDescent="0.25">
      <c r="A6" s="17">
        <v>2</v>
      </c>
      <c r="B6" s="35">
        <v>2231896</v>
      </c>
      <c r="C6" s="2" t="s">
        <v>46</v>
      </c>
      <c r="D6" s="13" t="s">
        <v>37</v>
      </c>
      <c r="E6" s="2" t="s">
        <v>43</v>
      </c>
      <c r="F6" s="41" t="s">
        <v>47</v>
      </c>
      <c r="G6" s="16" t="s">
        <v>42</v>
      </c>
      <c r="H6" s="20"/>
      <c r="I6" s="20"/>
      <c r="J6" s="20"/>
      <c r="K6" s="20"/>
      <c r="L6" s="20"/>
      <c r="M6" s="20"/>
      <c r="N6" s="20"/>
      <c r="O6" s="20"/>
      <c r="P6" s="20"/>
      <c r="Q6" s="20"/>
      <c r="R6" s="20">
        <v>60</v>
      </c>
      <c r="S6" s="24">
        <f t="shared" si="0"/>
        <v>60</v>
      </c>
      <c r="T6" s="7"/>
      <c r="U6" s="7"/>
      <c r="V6" s="8"/>
      <c r="Y6" s="9"/>
      <c r="Z6" s="10"/>
      <c r="AA6" s="9"/>
      <c r="AB6" s="9"/>
      <c r="AC6" s="9"/>
    </row>
    <row r="7" spans="1:29" ht="15" customHeight="1" x14ac:dyDescent="0.25">
      <c r="A7" s="17">
        <v>3</v>
      </c>
      <c r="B7" s="35">
        <v>2231896</v>
      </c>
      <c r="C7" s="2" t="s">
        <v>46</v>
      </c>
      <c r="D7" s="13" t="s">
        <v>38</v>
      </c>
      <c r="E7" s="2" t="s">
        <v>43</v>
      </c>
      <c r="F7" s="41" t="s">
        <v>47</v>
      </c>
      <c r="G7" s="16" t="s">
        <v>42</v>
      </c>
      <c r="H7" s="20"/>
      <c r="I7" s="20"/>
      <c r="J7" s="20"/>
      <c r="K7" s="20"/>
      <c r="L7" s="20"/>
      <c r="M7" s="20"/>
      <c r="N7" s="20"/>
      <c r="O7" s="20"/>
      <c r="P7" s="20"/>
      <c r="Q7" s="20"/>
      <c r="R7" s="20">
        <v>30</v>
      </c>
      <c r="S7" s="24">
        <f t="shared" si="0"/>
        <v>30</v>
      </c>
      <c r="T7" s="7"/>
      <c r="U7" s="7"/>
      <c r="V7" s="8"/>
      <c r="Y7" s="9"/>
      <c r="Z7" s="10"/>
      <c r="AA7" s="9"/>
      <c r="AB7" s="9"/>
      <c r="AC7" s="9"/>
    </row>
    <row r="8" spans="1:29" ht="15" customHeight="1" x14ac:dyDescent="0.25">
      <c r="A8" s="17">
        <v>4</v>
      </c>
      <c r="B8" s="35">
        <v>2231894</v>
      </c>
      <c r="C8" s="2" t="s">
        <v>48</v>
      </c>
      <c r="D8" s="13" t="s">
        <v>37</v>
      </c>
      <c r="E8" s="2" t="s">
        <v>43</v>
      </c>
      <c r="F8" s="41" t="s">
        <v>49</v>
      </c>
      <c r="G8" s="16" t="s">
        <v>42</v>
      </c>
      <c r="H8" s="20"/>
      <c r="I8" s="20"/>
      <c r="J8" s="20"/>
      <c r="K8" s="20"/>
      <c r="L8" s="20"/>
      <c r="M8" s="20"/>
      <c r="N8" s="20"/>
      <c r="O8" s="20"/>
      <c r="P8" s="20"/>
      <c r="Q8" s="20"/>
      <c r="R8" s="20">
        <v>60</v>
      </c>
      <c r="S8" s="24">
        <f t="shared" si="0"/>
        <v>60</v>
      </c>
      <c r="T8" s="7"/>
      <c r="U8" s="7"/>
      <c r="V8" s="8"/>
      <c r="Y8" s="9"/>
      <c r="Z8" s="10"/>
      <c r="AA8" s="9"/>
      <c r="AB8" s="9"/>
      <c r="AC8" s="9"/>
    </row>
    <row r="9" spans="1:29" ht="15" customHeight="1" x14ac:dyDescent="0.25">
      <c r="A9" s="17">
        <v>5</v>
      </c>
      <c r="B9" s="35">
        <v>2231894</v>
      </c>
      <c r="C9" s="2" t="s">
        <v>48</v>
      </c>
      <c r="D9" s="13" t="s">
        <v>38</v>
      </c>
      <c r="E9" s="2" t="s">
        <v>43</v>
      </c>
      <c r="F9" s="41" t="s">
        <v>49</v>
      </c>
      <c r="G9" s="16" t="s">
        <v>42</v>
      </c>
      <c r="H9" s="20"/>
      <c r="I9" s="20"/>
      <c r="J9" s="20"/>
      <c r="K9" s="20"/>
      <c r="L9" s="20"/>
      <c r="M9" s="20"/>
      <c r="N9" s="20"/>
      <c r="O9" s="20"/>
      <c r="P9" s="20"/>
      <c r="Q9" s="20">
        <v>20</v>
      </c>
      <c r="R9" s="20">
        <v>30</v>
      </c>
      <c r="S9" s="24">
        <f t="shared" si="0"/>
        <v>50</v>
      </c>
      <c r="T9" s="7"/>
      <c r="U9" s="7"/>
      <c r="V9" s="8"/>
      <c r="Y9" s="9"/>
      <c r="Z9" s="10"/>
      <c r="AA9" s="9"/>
      <c r="AB9" s="9"/>
      <c r="AC9" s="9"/>
    </row>
    <row r="10" spans="1:29" ht="15" customHeight="1" x14ac:dyDescent="0.25">
      <c r="A10" s="17">
        <v>6</v>
      </c>
      <c r="B10" s="35">
        <v>2231898</v>
      </c>
      <c r="C10" s="2" t="s">
        <v>50</v>
      </c>
      <c r="D10" s="13" t="s">
        <v>37</v>
      </c>
      <c r="E10" s="2" t="s">
        <v>43</v>
      </c>
      <c r="F10" s="41" t="s">
        <v>324</v>
      </c>
      <c r="G10" s="16" t="s">
        <v>42</v>
      </c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>
        <v>60</v>
      </c>
      <c r="S10" s="24">
        <f t="shared" si="0"/>
        <v>60</v>
      </c>
      <c r="T10" s="7"/>
      <c r="U10" s="7"/>
      <c r="V10" s="8"/>
      <c r="Y10" s="9"/>
      <c r="Z10" s="10"/>
      <c r="AA10" s="9"/>
      <c r="AB10" s="9"/>
      <c r="AC10" s="9"/>
    </row>
    <row r="11" spans="1:29" ht="15" customHeight="1" x14ac:dyDescent="0.25">
      <c r="A11" s="17">
        <v>7</v>
      </c>
      <c r="B11" s="35">
        <v>2231905</v>
      </c>
      <c r="C11" s="2" t="s">
        <v>51</v>
      </c>
      <c r="D11" s="13" t="s">
        <v>38</v>
      </c>
      <c r="E11" s="2" t="s">
        <v>43</v>
      </c>
      <c r="F11" s="41" t="s">
        <v>325</v>
      </c>
      <c r="G11" s="16" t="s">
        <v>42</v>
      </c>
      <c r="H11" s="20">
        <v>100</v>
      </c>
      <c r="I11" s="20"/>
      <c r="J11" s="20"/>
      <c r="K11" s="20"/>
      <c r="L11" s="20"/>
      <c r="M11" s="20"/>
      <c r="N11" s="20"/>
      <c r="O11" s="20"/>
      <c r="P11" s="20"/>
      <c r="Q11" s="20">
        <v>500</v>
      </c>
      <c r="R11" s="20"/>
      <c r="S11" s="24">
        <f t="shared" si="0"/>
        <v>600</v>
      </c>
      <c r="T11" s="7"/>
      <c r="U11" s="7"/>
      <c r="V11" s="8"/>
      <c r="Y11" s="9"/>
      <c r="Z11" s="10"/>
      <c r="AA11" s="9"/>
      <c r="AB11" s="9"/>
      <c r="AC11" s="9"/>
    </row>
    <row r="12" spans="1:29" ht="15" customHeight="1" x14ac:dyDescent="0.25">
      <c r="A12" s="17">
        <v>8</v>
      </c>
      <c r="B12" s="35">
        <v>2021746</v>
      </c>
      <c r="C12" s="2" t="s">
        <v>52</v>
      </c>
      <c r="D12" s="13" t="s">
        <v>37</v>
      </c>
      <c r="E12" s="2" t="s">
        <v>43</v>
      </c>
      <c r="F12" s="41" t="s">
        <v>53</v>
      </c>
      <c r="G12" s="16" t="s">
        <v>42</v>
      </c>
      <c r="H12" s="20"/>
      <c r="I12" s="20"/>
      <c r="J12" s="20"/>
      <c r="K12" s="20"/>
      <c r="L12" s="20"/>
      <c r="M12" s="20"/>
      <c r="N12" s="20"/>
      <c r="O12" s="20"/>
      <c r="P12" s="20"/>
      <c r="Q12" s="20">
        <v>32</v>
      </c>
      <c r="R12" s="20"/>
      <c r="S12" s="24">
        <f t="shared" si="0"/>
        <v>32</v>
      </c>
      <c r="T12" s="7"/>
      <c r="U12" s="7"/>
      <c r="V12" s="8"/>
      <c r="Y12" s="9"/>
      <c r="Z12" s="10"/>
      <c r="AA12" s="9"/>
      <c r="AB12" s="9"/>
      <c r="AC12" s="9"/>
    </row>
    <row r="13" spans="1:29" ht="15" customHeight="1" x14ac:dyDescent="0.25">
      <c r="A13" s="17">
        <v>9</v>
      </c>
      <c r="B13" s="35">
        <v>2021746</v>
      </c>
      <c r="C13" s="2" t="s">
        <v>52</v>
      </c>
      <c r="D13" s="13" t="s">
        <v>38</v>
      </c>
      <c r="E13" s="2" t="s">
        <v>43</v>
      </c>
      <c r="F13" s="41" t="s">
        <v>53</v>
      </c>
      <c r="G13" s="16" t="s">
        <v>42</v>
      </c>
      <c r="H13" s="20"/>
      <c r="I13" s="20"/>
      <c r="J13" s="20"/>
      <c r="K13" s="20"/>
      <c r="L13" s="20">
        <v>100</v>
      </c>
      <c r="M13" s="20"/>
      <c r="N13" s="20"/>
      <c r="O13" s="20"/>
      <c r="P13" s="20"/>
      <c r="Q13" s="20">
        <v>500</v>
      </c>
      <c r="R13" s="20">
        <v>50</v>
      </c>
      <c r="S13" s="24">
        <f t="shared" si="0"/>
        <v>650</v>
      </c>
      <c r="T13" s="7"/>
      <c r="U13" s="7"/>
      <c r="V13" s="8"/>
      <c r="Y13" s="9"/>
      <c r="Z13" s="10"/>
      <c r="AA13" s="9"/>
      <c r="AB13" s="9"/>
      <c r="AC13" s="9"/>
    </row>
    <row r="14" spans="1:29" ht="15" customHeight="1" x14ac:dyDescent="0.25">
      <c r="A14" s="17">
        <v>10</v>
      </c>
      <c r="B14" s="35">
        <v>2259760</v>
      </c>
      <c r="C14" s="2" t="s">
        <v>54</v>
      </c>
      <c r="D14" s="34" t="s">
        <v>37</v>
      </c>
      <c r="E14" s="2" t="s">
        <v>43</v>
      </c>
      <c r="F14" s="41" t="s">
        <v>328</v>
      </c>
      <c r="G14" s="16" t="s">
        <v>42</v>
      </c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>
        <v>400</v>
      </c>
      <c r="S14" s="24">
        <f t="shared" si="0"/>
        <v>400</v>
      </c>
      <c r="T14" s="7"/>
      <c r="U14" s="7"/>
      <c r="V14" s="8"/>
      <c r="Y14" s="9"/>
      <c r="Z14" s="10"/>
      <c r="AA14" s="9"/>
      <c r="AB14" s="9"/>
      <c r="AC14" s="9"/>
    </row>
    <row r="15" spans="1:29" ht="15" customHeight="1" x14ac:dyDescent="0.25">
      <c r="A15" s="17">
        <v>11</v>
      </c>
      <c r="B15" s="35">
        <v>2259760</v>
      </c>
      <c r="C15" s="2" t="s">
        <v>54</v>
      </c>
      <c r="D15" s="13" t="s">
        <v>38</v>
      </c>
      <c r="E15" s="2" t="s">
        <v>43</v>
      </c>
      <c r="F15" s="41" t="s">
        <v>328</v>
      </c>
      <c r="G15" s="16" t="s">
        <v>42</v>
      </c>
      <c r="H15" s="20"/>
      <c r="I15" s="20"/>
      <c r="J15" s="20"/>
      <c r="K15" s="20"/>
      <c r="L15" s="20"/>
      <c r="M15" s="20"/>
      <c r="N15" s="20"/>
      <c r="O15" s="20">
        <v>10</v>
      </c>
      <c r="P15" s="20">
        <v>50</v>
      </c>
      <c r="Q15" s="20"/>
      <c r="R15" s="20"/>
      <c r="S15" s="24">
        <f t="shared" si="0"/>
        <v>60</v>
      </c>
      <c r="T15" s="7"/>
      <c r="U15" s="7"/>
      <c r="V15" s="8"/>
      <c r="Y15" s="9"/>
      <c r="Z15" s="10"/>
      <c r="AA15" s="9"/>
      <c r="AB15" s="9"/>
      <c r="AC15" s="9"/>
    </row>
    <row r="16" spans="1:29" ht="15" customHeight="1" x14ac:dyDescent="0.25">
      <c r="A16" s="17">
        <v>12</v>
      </c>
      <c r="B16" s="35">
        <v>2320601</v>
      </c>
      <c r="C16" s="2" t="s">
        <v>55</v>
      </c>
      <c r="D16" s="13">
        <v>7</v>
      </c>
      <c r="E16" s="2" t="s">
        <v>43</v>
      </c>
      <c r="F16" s="41" t="s">
        <v>56</v>
      </c>
      <c r="G16" s="16" t="s">
        <v>42</v>
      </c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>
        <v>100</v>
      </c>
      <c r="S16" s="24">
        <f t="shared" si="0"/>
        <v>100</v>
      </c>
      <c r="T16" s="7"/>
      <c r="U16" s="7"/>
      <c r="V16" s="8"/>
      <c r="Y16" s="9"/>
      <c r="Z16" s="10"/>
      <c r="AA16" s="9"/>
      <c r="AB16" s="9"/>
      <c r="AC16" s="9"/>
    </row>
    <row r="17" spans="1:29" ht="15" customHeight="1" x14ac:dyDescent="0.25">
      <c r="A17" s="17">
        <v>13</v>
      </c>
      <c r="B17" s="35">
        <v>2324704</v>
      </c>
      <c r="C17" s="2" t="s">
        <v>57</v>
      </c>
      <c r="D17" s="13" t="s">
        <v>38</v>
      </c>
      <c r="E17" s="2" t="s">
        <v>43</v>
      </c>
      <c r="F17" s="41" t="s">
        <v>339</v>
      </c>
      <c r="G17" s="16" t="s">
        <v>42</v>
      </c>
      <c r="H17" s="20"/>
      <c r="I17" s="20"/>
      <c r="J17" s="20"/>
      <c r="K17" s="20">
        <v>30</v>
      </c>
      <c r="L17" s="20"/>
      <c r="M17" s="20"/>
      <c r="N17" s="20"/>
      <c r="O17" s="20"/>
      <c r="P17" s="20"/>
      <c r="Q17" s="20"/>
      <c r="R17" s="20"/>
      <c r="S17" s="24">
        <f t="shared" si="0"/>
        <v>30</v>
      </c>
      <c r="T17" s="7"/>
      <c r="U17" s="7"/>
      <c r="V17" s="8"/>
      <c r="Y17" s="9"/>
      <c r="Z17" s="10"/>
      <c r="AA17" s="9"/>
      <c r="AB17" s="9"/>
      <c r="AC17" s="9"/>
    </row>
    <row r="18" spans="1:29" ht="15" customHeight="1" x14ac:dyDescent="0.25">
      <c r="A18" s="17">
        <v>14</v>
      </c>
      <c r="B18" s="35">
        <v>2005525</v>
      </c>
      <c r="C18" s="2" t="s">
        <v>58</v>
      </c>
      <c r="D18" s="34" t="s">
        <v>38</v>
      </c>
      <c r="E18" s="2" t="s">
        <v>43</v>
      </c>
      <c r="F18" s="41" t="s">
        <v>311</v>
      </c>
      <c r="G18" s="16" t="s">
        <v>42</v>
      </c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>
        <v>30</v>
      </c>
      <c r="S18" s="24">
        <f t="shared" si="0"/>
        <v>30</v>
      </c>
      <c r="T18" s="7"/>
      <c r="U18" s="7"/>
      <c r="V18" s="8"/>
      <c r="Y18" s="9"/>
      <c r="Z18" s="10"/>
      <c r="AA18" s="9"/>
      <c r="AB18" s="9"/>
      <c r="AC18" s="9"/>
    </row>
    <row r="19" spans="1:29" ht="15" customHeight="1" x14ac:dyDescent="0.25">
      <c r="A19" s="17">
        <v>15</v>
      </c>
      <c r="B19" s="35">
        <v>2120293</v>
      </c>
      <c r="C19" s="2" t="s">
        <v>59</v>
      </c>
      <c r="D19" s="34" t="s">
        <v>38</v>
      </c>
      <c r="E19" s="2" t="s">
        <v>43</v>
      </c>
      <c r="F19" s="41" t="s">
        <v>60</v>
      </c>
      <c r="G19" s="16" t="s">
        <v>42</v>
      </c>
      <c r="H19" s="20">
        <v>10</v>
      </c>
      <c r="I19" s="20"/>
      <c r="J19" s="20"/>
      <c r="K19" s="20">
        <v>15</v>
      </c>
      <c r="L19" s="20"/>
      <c r="M19" s="20"/>
      <c r="N19" s="20"/>
      <c r="O19" s="20"/>
      <c r="P19" s="20"/>
      <c r="Q19" s="20"/>
      <c r="R19" s="20"/>
      <c r="S19" s="24">
        <f t="shared" si="0"/>
        <v>25</v>
      </c>
      <c r="T19" s="7"/>
      <c r="U19" s="7"/>
      <c r="V19" s="8"/>
      <c r="Y19" s="9"/>
      <c r="Z19" s="10"/>
      <c r="AA19" s="9"/>
      <c r="AB19" s="9"/>
      <c r="AC19" s="9"/>
    </row>
    <row r="20" spans="1:29" ht="15" customHeight="1" x14ac:dyDescent="0.25">
      <c r="A20" s="17">
        <v>16</v>
      </c>
      <c r="B20" s="35">
        <v>2300266</v>
      </c>
      <c r="C20" s="2" t="s">
        <v>61</v>
      </c>
      <c r="D20" s="13" t="s">
        <v>38</v>
      </c>
      <c r="E20" s="2" t="s">
        <v>43</v>
      </c>
      <c r="F20" s="41" t="s">
        <v>338</v>
      </c>
      <c r="G20" s="16" t="s">
        <v>42</v>
      </c>
      <c r="H20" s="20">
        <v>10</v>
      </c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4">
        <f t="shared" si="0"/>
        <v>10</v>
      </c>
      <c r="T20" s="7"/>
      <c r="U20" s="7"/>
      <c r="V20" s="8"/>
      <c r="Y20" s="9"/>
      <c r="Z20" s="10"/>
      <c r="AA20" s="9"/>
      <c r="AB20" s="9"/>
      <c r="AC20" s="9"/>
    </row>
    <row r="21" spans="1:29" ht="15" customHeight="1" x14ac:dyDescent="0.25">
      <c r="A21" s="17">
        <v>17</v>
      </c>
      <c r="B21" s="35">
        <v>2229579</v>
      </c>
      <c r="C21" s="2" t="s">
        <v>62</v>
      </c>
      <c r="D21" s="13" t="s">
        <v>38</v>
      </c>
      <c r="E21" s="2" t="s">
        <v>43</v>
      </c>
      <c r="F21" s="41" t="s">
        <v>63</v>
      </c>
      <c r="G21" s="16" t="s">
        <v>42</v>
      </c>
      <c r="H21" s="20">
        <v>10</v>
      </c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4">
        <f t="shared" si="0"/>
        <v>10</v>
      </c>
      <c r="T21" s="7"/>
      <c r="U21" s="7"/>
      <c r="V21" s="8"/>
      <c r="Y21" s="9"/>
      <c r="Z21" s="10"/>
      <c r="AA21" s="9"/>
      <c r="AB21" s="9"/>
      <c r="AC21" s="9"/>
    </row>
    <row r="22" spans="1:29" ht="15" customHeight="1" x14ac:dyDescent="0.25">
      <c r="A22" s="17">
        <v>18</v>
      </c>
      <c r="B22" s="35">
        <v>2230320</v>
      </c>
      <c r="C22" s="2" t="s">
        <v>64</v>
      </c>
      <c r="D22" s="13" t="s">
        <v>38</v>
      </c>
      <c r="E22" s="2" t="s">
        <v>43</v>
      </c>
      <c r="F22" s="41" t="s">
        <v>322</v>
      </c>
      <c r="G22" s="16" t="s">
        <v>42</v>
      </c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>
        <v>20</v>
      </c>
      <c r="S22" s="24">
        <f t="shared" si="0"/>
        <v>20</v>
      </c>
      <c r="T22" s="7"/>
      <c r="U22" s="7"/>
      <c r="V22" s="8"/>
      <c r="Y22" s="9"/>
      <c r="Z22" s="10"/>
      <c r="AA22" s="9"/>
      <c r="AB22" s="9"/>
      <c r="AC22" s="9"/>
    </row>
    <row r="23" spans="1:29" ht="15" customHeight="1" x14ac:dyDescent="0.25">
      <c r="A23" s="17">
        <v>19</v>
      </c>
      <c r="B23" s="35">
        <v>2274787</v>
      </c>
      <c r="C23" s="2" t="s">
        <v>65</v>
      </c>
      <c r="D23" s="13" t="s">
        <v>38</v>
      </c>
      <c r="E23" s="2" t="s">
        <v>43</v>
      </c>
      <c r="F23" s="41" t="s">
        <v>332</v>
      </c>
      <c r="G23" s="16" t="s">
        <v>42</v>
      </c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>
        <v>20</v>
      </c>
      <c r="S23" s="24">
        <f t="shared" si="0"/>
        <v>20</v>
      </c>
      <c r="T23" s="7"/>
      <c r="U23" s="7"/>
      <c r="V23" s="8"/>
      <c r="Y23" s="9"/>
      <c r="Z23" s="10"/>
      <c r="AA23" s="9"/>
      <c r="AB23" s="9"/>
      <c r="AC23" s="9"/>
    </row>
    <row r="24" spans="1:29" ht="15" customHeight="1" x14ac:dyDescent="0.25">
      <c r="A24" s="17">
        <v>20</v>
      </c>
      <c r="B24" s="35">
        <v>2287163</v>
      </c>
      <c r="C24" s="2" t="s">
        <v>66</v>
      </c>
      <c r="D24" s="13" t="s">
        <v>38</v>
      </c>
      <c r="E24" s="2" t="s">
        <v>43</v>
      </c>
      <c r="F24" s="41" t="s">
        <v>337</v>
      </c>
      <c r="G24" s="16" t="s">
        <v>42</v>
      </c>
      <c r="H24" s="20"/>
      <c r="I24" s="20"/>
      <c r="J24" s="20"/>
      <c r="K24" s="20">
        <v>100</v>
      </c>
      <c r="L24" s="20"/>
      <c r="M24" s="20"/>
      <c r="N24" s="20"/>
      <c r="O24" s="20"/>
      <c r="P24" s="20"/>
      <c r="Q24" s="20"/>
      <c r="R24" s="20"/>
      <c r="S24" s="24">
        <f t="shared" si="0"/>
        <v>100</v>
      </c>
      <c r="T24" s="7"/>
      <c r="U24" s="7"/>
      <c r="V24" s="8"/>
      <c r="Y24" s="9"/>
      <c r="Z24" s="10"/>
      <c r="AA24" s="9"/>
      <c r="AB24" s="9"/>
      <c r="AC24" s="9"/>
    </row>
    <row r="25" spans="1:29" ht="15" customHeight="1" x14ac:dyDescent="0.25">
      <c r="A25" s="17">
        <v>21</v>
      </c>
      <c r="B25" s="35">
        <v>2330854</v>
      </c>
      <c r="C25" s="2" t="s">
        <v>67</v>
      </c>
      <c r="D25" s="13">
        <v>7</v>
      </c>
      <c r="E25" s="2" t="s">
        <v>43</v>
      </c>
      <c r="F25" s="41" t="s">
        <v>68</v>
      </c>
      <c r="G25" s="16" t="s">
        <v>42</v>
      </c>
      <c r="H25" s="20"/>
      <c r="I25" s="20"/>
      <c r="J25" s="20"/>
      <c r="K25" s="20"/>
      <c r="L25" s="20"/>
      <c r="M25" s="20"/>
      <c r="N25" s="20"/>
      <c r="O25" s="20"/>
      <c r="P25" s="20">
        <v>508</v>
      </c>
      <c r="Q25" s="20"/>
      <c r="R25" s="20"/>
      <c r="S25" s="24">
        <f t="shared" si="0"/>
        <v>508</v>
      </c>
      <c r="T25" s="7"/>
      <c r="U25" s="7"/>
      <c r="V25" s="8"/>
      <c r="Y25" s="9"/>
      <c r="Z25" s="10"/>
      <c r="AA25" s="9"/>
      <c r="AB25" s="9"/>
      <c r="AC25" s="9"/>
    </row>
    <row r="26" spans="1:29" ht="15" customHeight="1" x14ac:dyDescent="0.25">
      <c r="A26" s="17">
        <v>22</v>
      </c>
      <c r="B26" s="35">
        <v>2330971</v>
      </c>
      <c r="C26" s="2" t="s">
        <v>69</v>
      </c>
      <c r="D26" s="13">
        <v>7</v>
      </c>
      <c r="E26" s="2" t="s">
        <v>43</v>
      </c>
      <c r="F26" s="41" t="s">
        <v>70</v>
      </c>
      <c r="G26" s="16" t="s">
        <v>42</v>
      </c>
      <c r="H26" s="20"/>
      <c r="I26" s="20"/>
      <c r="J26" s="20"/>
      <c r="K26" s="20"/>
      <c r="L26" s="20"/>
      <c r="M26" s="20"/>
      <c r="N26" s="20"/>
      <c r="O26" s="20"/>
      <c r="P26" s="20">
        <v>100</v>
      </c>
      <c r="Q26" s="20"/>
      <c r="R26" s="20"/>
      <c r="S26" s="24">
        <f t="shared" si="0"/>
        <v>100</v>
      </c>
      <c r="T26" s="7"/>
      <c r="U26" s="7"/>
      <c r="V26" s="8"/>
      <c r="Y26" s="9"/>
      <c r="Z26" s="10"/>
      <c r="AA26" s="9"/>
      <c r="AB26" s="9"/>
      <c r="AC26" s="9"/>
    </row>
    <row r="27" spans="1:29" ht="15" customHeight="1" x14ac:dyDescent="0.25">
      <c r="A27" s="17">
        <v>23</v>
      </c>
      <c r="B27" s="35">
        <v>2350411</v>
      </c>
      <c r="C27" s="2" t="s">
        <v>71</v>
      </c>
      <c r="D27" s="13">
        <v>7</v>
      </c>
      <c r="E27" s="2" t="s">
        <v>43</v>
      </c>
      <c r="F27" s="41" t="s">
        <v>310</v>
      </c>
      <c r="G27" s="16" t="s">
        <v>42</v>
      </c>
      <c r="H27" s="20"/>
      <c r="I27" s="20"/>
      <c r="J27" s="20"/>
      <c r="K27" s="20"/>
      <c r="L27" s="20">
        <v>40</v>
      </c>
      <c r="M27" s="20"/>
      <c r="N27" s="20"/>
      <c r="O27" s="20"/>
      <c r="P27" s="20"/>
      <c r="Q27" s="20"/>
      <c r="R27" s="20"/>
      <c r="S27" s="24">
        <f t="shared" si="0"/>
        <v>40</v>
      </c>
      <c r="T27" s="7"/>
      <c r="U27" s="7"/>
      <c r="V27" s="8"/>
      <c r="Y27" s="9"/>
      <c r="Z27" s="10"/>
      <c r="AA27" s="9"/>
      <c r="AB27" s="9"/>
      <c r="AC27" s="9"/>
    </row>
    <row r="28" spans="1:29" ht="15" customHeight="1" x14ac:dyDescent="0.25">
      <c r="A28" s="17">
        <v>24</v>
      </c>
      <c r="B28" s="35">
        <v>2287335</v>
      </c>
      <c r="C28" s="2" t="s">
        <v>72</v>
      </c>
      <c r="D28" s="13">
        <v>7</v>
      </c>
      <c r="E28" s="2" t="s">
        <v>43</v>
      </c>
      <c r="F28" s="41" t="s">
        <v>73</v>
      </c>
      <c r="G28" s="16" t="s">
        <v>42</v>
      </c>
      <c r="H28" s="20"/>
      <c r="I28" s="20"/>
      <c r="J28" s="20"/>
      <c r="K28" s="20"/>
      <c r="L28" s="20"/>
      <c r="M28" s="20"/>
      <c r="N28" s="20"/>
      <c r="O28" s="20">
        <v>20</v>
      </c>
      <c r="P28" s="20"/>
      <c r="Q28" s="20"/>
      <c r="R28" s="20"/>
      <c r="S28" s="24">
        <f t="shared" si="0"/>
        <v>20</v>
      </c>
      <c r="T28" s="7"/>
      <c r="U28" s="7"/>
      <c r="V28" s="8"/>
      <c r="Y28" s="9"/>
      <c r="Z28" s="10"/>
      <c r="AA28" s="9"/>
      <c r="AB28" s="9"/>
      <c r="AC28" s="9"/>
    </row>
    <row r="29" spans="1:29" ht="15" customHeight="1" x14ac:dyDescent="0.25">
      <c r="A29" s="17">
        <v>25</v>
      </c>
      <c r="B29" s="35">
        <v>2269617</v>
      </c>
      <c r="C29" s="2" t="s">
        <v>74</v>
      </c>
      <c r="D29" s="13">
        <v>7</v>
      </c>
      <c r="E29" s="2" t="s">
        <v>43</v>
      </c>
      <c r="F29" s="41" t="s">
        <v>75</v>
      </c>
      <c r="G29" s="16" t="s">
        <v>42</v>
      </c>
      <c r="H29" s="20">
        <v>200</v>
      </c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4">
        <f t="shared" si="0"/>
        <v>200</v>
      </c>
      <c r="T29" s="7"/>
      <c r="U29" s="7"/>
      <c r="V29" s="8"/>
      <c r="Y29" s="9"/>
      <c r="Z29" s="10"/>
      <c r="AA29" s="9"/>
      <c r="AB29" s="9"/>
      <c r="AC29" s="9"/>
    </row>
    <row r="30" spans="1:29" ht="15" customHeight="1" x14ac:dyDescent="0.25">
      <c r="A30" s="17">
        <v>26</v>
      </c>
      <c r="B30" s="35">
        <v>2288535</v>
      </c>
      <c r="C30" s="2" t="s">
        <v>76</v>
      </c>
      <c r="D30" s="13">
        <v>7</v>
      </c>
      <c r="E30" s="2" t="s">
        <v>43</v>
      </c>
      <c r="F30" s="41" t="s">
        <v>77</v>
      </c>
      <c r="G30" s="16" t="s">
        <v>42</v>
      </c>
      <c r="H30" s="20">
        <v>80</v>
      </c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4">
        <f t="shared" si="0"/>
        <v>80</v>
      </c>
      <c r="T30" s="7"/>
      <c r="U30" s="7"/>
      <c r="V30" s="8"/>
      <c r="Y30" s="9"/>
      <c r="Z30" s="10"/>
      <c r="AA30" s="9"/>
      <c r="AB30" s="9"/>
      <c r="AC30" s="9"/>
    </row>
    <row r="31" spans="1:29" ht="15" customHeight="1" x14ac:dyDescent="0.25">
      <c r="A31" s="17">
        <v>27</v>
      </c>
      <c r="B31" s="35">
        <v>2062102</v>
      </c>
      <c r="C31" s="2" t="s">
        <v>78</v>
      </c>
      <c r="D31" s="13">
        <v>7</v>
      </c>
      <c r="E31" s="2" t="s">
        <v>43</v>
      </c>
      <c r="F31" s="41" t="s">
        <v>79</v>
      </c>
      <c r="G31" s="16" t="s">
        <v>42</v>
      </c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>
        <v>500</v>
      </c>
      <c r="S31" s="24">
        <f t="shared" si="0"/>
        <v>500</v>
      </c>
      <c r="T31" s="7"/>
      <c r="U31" s="7"/>
      <c r="V31" s="8"/>
      <c r="Y31" s="9"/>
      <c r="Z31" s="10"/>
      <c r="AA31" s="9"/>
      <c r="AB31" s="9"/>
      <c r="AC31" s="9"/>
    </row>
    <row r="32" spans="1:29" ht="15" customHeight="1" x14ac:dyDescent="0.25">
      <c r="A32" s="17">
        <v>28</v>
      </c>
      <c r="B32" s="35">
        <v>2061630</v>
      </c>
      <c r="C32" s="2" t="s">
        <v>80</v>
      </c>
      <c r="D32" s="13">
        <v>1</v>
      </c>
      <c r="E32" s="2" t="s">
        <v>43</v>
      </c>
      <c r="F32" s="41" t="s">
        <v>81</v>
      </c>
      <c r="G32" s="16" t="s">
        <v>42</v>
      </c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>
        <v>200</v>
      </c>
      <c r="S32" s="24">
        <f t="shared" si="0"/>
        <v>200</v>
      </c>
      <c r="T32" s="7"/>
      <c r="U32" s="7"/>
      <c r="V32" s="8"/>
      <c r="Y32" s="9"/>
      <c r="Z32" s="10"/>
      <c r="AA32" s="9"/>
      <c r="AB32" s="9"/>
      <c r="AC32" s="9"/>
    </row>
    <row r="33" spans="1:29" ht="15" customHeight="1" x14ac:dyDescent="0.25">
      <c r="A33" s="17">
        <v>29</v>
      </c>
      <c r="B33" s="35">
        <v>2061630</v>
      </c>
      <c r="C33" s="2" t="s">
        <v>80</v>
      </c>
      <c r="D33" s="13">
        <v>7</v>
      </c>
      <c r="E33" s="2" t="s">
        <v>43</v>
      </c>
      <c r="F33" s="41" t="s">
        <v>81</v>
      </c>
      <c r="G33" s="16" t="s">
        <v>42</v>
      </c>
      <c r="H33" s="20"/>
      <c r="I33" s="20"/>
      <c r="J33" s="20"/>
      <c r="K33" s="20"/>
      <c r="L33" s="20"/>
      <c r="M33" s="20"/>
      <c r="N33" s="20"/>
      <c r="O33" s="20">
        <v>615</v>
      </c>
      <c r="P33" s="20"/>
      <c r="Q33" s="20"/>
      <c r="R33" s="20">
        <v>1611</v>
      </c>
      <c r="S33" s="24">
        <f t="shared" si="0"/>
        <v>2226</v>
      </c>
      <c r="T33" s="7"/>
      <c r="U33" s="7"/>
      <c r="V33" s="8"/>
      <c r="Y33" s="9"/>
      <c r="Z33" s="10"/>
      <c r="AA33" s="9"/>
      <c r="AB33" s="9"/>
      <c r="AC33" s="9"/>
    </row>
    <row r="34" spans="1:29" ht="15" customHeight="1" x14ac:dyDescent="0.25">
      <c r="A34" s="17">
        <v>30</v>
      </c>
      <c r="B34" s="35">
        <v>2061630</v>
      </c>
      <c r="C34" s="2" t="s">
        <v>80</v>
      </c>
      <c r="D34" s="13" t="s">
        <v>37</v>
      </c>
      <c r="E34" s="2" t="s">
        <v>43</v>
      </c>
      <c r="F34" s="41" t="s">
        <v>81</v>
      </c>
      <c r="G34" s="16" t="s">
        <v>42</v>
      </c>
      <c r="H34" s="20"/>
      <c r="I34" s="20"/>
      <c r="J34" s="20"/>
      <c r="K34" s="20"/>
      <c r="L34" s="20"/>
      <c r="M34" s="20"/>
      <c r="N34" s="20"/>
      <c r="O34" s="20"/>
      <c r="P34" s="20"/>
      <c r="Q34" s="20">
        <v>12</v>
      </c>
      <c r="R34" s="20"/>
      <c r="S34" s="24">
        <f t="shared" si="0"/>
        <v>12</v>
      </c>
      <c r="T34" s="7"/>
      <c r="U34" s="7"/>
      <c r="V34" s="8"/>
      <c r="Y34" s="9"/>
      <c r="Z34" s="10"/>
      <c r="AA34" s="9"/>
      <c r="AB34" s="9"/>
      <c r="AC34" s="9"/>
    </row>
    <row r="35" spans="1:29" ht="15" customHeight="1" x14ac:dyDescent="0.25">
      <c r="A35" s="17">
        <v>31</v>
      </c>
      <c r="B35" s="35">
        <v>2061655</v>
      </c>
      <c r="C35" s="2" t="s">
        <v>82</v>
      </c>
      <c r="D35" s="13">
        <v>7</v>
      </c>
      <c r="E35" s="2" t="s">
        <v>43</v>
      </c>
      <c r="F35" s="41" t="s">
        <v>352</v>
      </c>
      <c r="G35" s="16" t="s">
        <v>42</v>
      </c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>
        <v>540</v>
      </c>
      <c r="S35" s="24">
        <f t="shared" si="0"/>
        <v>540</v>
      </c>
      <c r="T35" s="7"/>
      <c r="U35" s="7"/>
      <c r="V35" s="8"/>
      <c r="Y35" s="9"/>
      <c r="Z35" s="10"/>
      <c r="AA35" s="9"/>
      <c r="AB35" s="9"/>
      <c r="AC35" s="9"/>
    </row>
    <row r="36" spans="1:29" ht="15" customHeight="1" x14ac:dyDescent="0.25">
      <c r="A36" s="17">
        <v>32</v>
      </c>
      <c r="B36" s="35">
        <v>2086516</v>
      </c>
      <c r="C36" s="2" t="s">
        <v>83</v>
      </c>
      <c r="D36" s="13">
        <v>7</v>
      </c>
      <c r="E36" s="2" t="s">
        <v>43</v>
      </c>
      <c r="F36" s="41" t="s">
        <v>84</v>
      </c>
      <c r="G36" s="16" t="s">
        <v>42</v>
      </c>
      <c r="H36" s="20"/>
      <c r="I36" s="20"/>
      <c r="J36" s="20"/>
      <c r="K36" s="20"/>
      <c r="L36" s="20"/>
      <c r="M36" s="20"/>
      <c r="N36" s="20"/>
      <c r="O36" s="20">
        <v>130</v>
      </c>
      <c r="P36" s="20"/>
      <c r="Q36" s="20"/>
      <c r="R36" s="20">
        <v>176</v>
      </c>
      <c r="S36" s="24">
        <f t="shared" si="0"/>
        <v>306</v>
      </c>
      <c r="T36" s="7"/>
      <c r="U36" s="7"/>
      <c r="V36" s="8"/>
      <c r="Y36" s="9"/>
      <c r="Z36" s="10"/>
      <c r="AA36" s="9"/>
      <c r="AB36" s="9"/>
      <c r="AC36" s="9"/>
    </row>
    <row r="37" spans="1:29" ht="15" customHeight="1" x14ac:dyDescent="0.25">
      <c r="A37" s="17">
        <v>33</v>
      </c>
      <c r="B37" s="35">
        <v>2086516</v>
      </c>
      <c r="C37" s="2" t="s">
        <v>83</v>
      </c>
      <c r="D37" s="13" t="s">
        <v>38</v>
      </c>
      <c r="E37" s="2" t="s">
        <v>43</v>
      </c>
      <c r="F37" s="41" t="s">
        <v>84</v>
      </c>
      <c r="G37" s="16" t="s">
        <v>42</v>
      </c>
      <c r="H37" s="20"/>
      <c r="I37" s="20"/>
      <c r="J37" s="20"/>
      <c r="K37" s="20"/>
      <c r="L37" s="20"/>
      <c r="M37" s="20"/>
      <c r="N37" s="20"/>
      <c r="O37" s="20">
        <v>69</v>
      </c>
      <c r="P37" s="20"/>
      <c r="Q37" s="20">
        <v>40</v>
      </c>
      <c r="R37" s="20">
        <v>20</v>
      </c>
      <c r="S37" s="24">
        <f t="shared" si="0"/>
        <v>129</v>
      </c>
      <c r="T37" s="7"/>
      <c r="U37" s="7"/>
      <c r="V37" s="8"/>
      <c r="Y37" s="9"/>
      <c r="Z37" s="10"/>
      <c r="AA37" s="9"/>
      <c r="AB37" s="9"/>
      <c r="AC37" s="9"/>
    </row>
    <row r="38" spans="1:29" ht="15" customHeight="1" x14ac:dyDescent="0.25">
      <c r="A38" s="17">
        <v>34</v>
      </c>
      <c r="B38" s="35">
        <v>2065721</v>
      </c>
      <c r="C38" s="2" t="s">
        <v>85</v>
      </c>
      <c r="D38" s="13" t="s">
        <v>38</v>
      </c>
      <c r="E38" s="2" t="s">
        <v>43</v>
      </c>
      <c r="F38" s="41" t="s">
        <v>86</v>
      </c>
      <c r="G38" s="16" t="s">
        <v>42</v>
      </c>
      <c r="H38" s="20"/>
      <c r="I38" s="20"/>
      <c r="J38" s="20"/>
      <c r="K38" s="20">
        <v>70</v>
      </c>
      <c r="L38" s="20"/>
      <c r="M38" s="20"/>
      <c r="N38" s="20"/>
      <c r="O38" s="20"/>
      <c r="P38" s="20"/>
      <c r="Q38" s="20"/>
      <c r="R38" s="20"/>
      <c r="S38" s="24">
        <f t="shared" si="0"/>
        <v>70</v>
      </c>
      <c r="T38" s="7"/>
      <c r="U38" s="7"/>
      <c r="V38" s="8"/>
      <c r="Y38" s="9"/>
      <c r="Z38" s="10"/>
      <c r="AA38" s="9"/>
      <c r="AB38" s="9"/>
      <c r="AC38" s="9"/>
    </row>
    <row r="39" spans="1:29" ht="15" customHeight="1" x14ac:dyDescent="0.25">
      <c r="A39" s="17">
        <v>35</v>
      </c>
      <c r="B39" s="35">
        <v>2125026</v>
      </c>
      <c r="C39" s="2" t="s">
        <v>87</v>
      </c>
      <c r="D39" s="13" t="s">
        <v>38</v>
      </c>
      <c r="E39" s="2" t="s">
        <v>43</v>
      </c>
      <c r="F39" s="41" t="s">
        <v>319</v>
      </c>
      <c r="G39" s="16" t="s">
        <v>42</v>
      </c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>
        <v>50</v>
      </c>
      <c r="S39" s="24">
        <f t="shared" si="0"/>
        <v>50</v>
      </c>
      <c r="T39" s="7"/>
      <c r="U39" s="7"/>
      <c r="V39" s="8"/>
      <c r="Y39" s="9"/>
      <c r="Z39" s="10"/>
      <c r="AA39" s="9"/>
      <c r="AB39" s="9"/>
      <c r="AC39" s="9"/>
    </row>
    <row r="40" spans="1:29" ht="15" customHeight="1" x14ac:dyDescent="0.25">
      <c r="A40" s="17">
        <v>36</v>
      </c>
      <c r="B40" s="35">
        <v>2255688</v>
      </c>
      <c r="C40" s="2" t="s">
        <v>88</v>
      </c>
      <c r="D40" s="13" t="s">
        <v>38</v>
      </c>
      <c r="E40" s="2" t="s">
        <v>43</v>
      </c>
      <c r="F40" s="41" t="s">
        <v>326</v>
      </c>
      <c r="G40" s="16" t="s">
        <v>42</v>
      </c>
      <c r="H40" s="20">
        <v>10</v>
      </c>
      <c r="I40" s="20"/>
      <c r="J40" s="20"/>
      <c r="K40" s="20"/>
      <c r="L40" s="20"/>
      <c r="M40" s="20"/>
      <c r="N40" s="20"/>
      <c r="O40" s="20">
        <v>20</v>
      </c>
      <c r="P40" s="20">
        <v>30</v>
      </c>
      <c r="Q40" s="20"/>
      <c r="R40" s="20"/>
      <c r="S40" s="24">
        <f t="shared" si="0"/>
        <v>60</v>
      </c>
      <c r="T40" s="7"/>
      <c r="U40" s="7"/>
      <c r="V40" s="8"/>
      <c r="Y40" s="9"/>
      <c r="Z40" s="10"/>
      <c r="AA40" s="9"/>
      <c r="AB40" s="9"/>
      <c r="AC40" s="9"/>
    </row>
    <row r="41" spans="1:29" ht="15" customHeight="1" x14ac:dyDescent="0.25">
      <c r="A41" s="17">
        <v>37</v>
      </c>
      <c r="B41" s="35">
        <v>2106493</v>
      </c>
      <c r="C41" s="2" t="s">
        <v>89</v>
      </c>
      <c r="D41" s="13">
        <v>7</v>
      </c>
      <c r="E41" s="2" t="s">
        <v>43</v>
      </c>
      <c r="F41" s="41" t="s">
        <v>90</v>
      </c>
      <c r="G41" s="16" t="s">
        <v>42</v>
      </c>
      <c r="H41" s="20"/>
      <c r="I41" s="20"/>
      <c r="J41" s="20"/>
      <c r="K41" s="20"/>
      <c r="L41" s="20"/>
      <c r="M41" s="20"/>
      <c r="N41" s="20"/>
      <c r="O41" s="20">
        <v>800</v>
      </c>
      <c r="P41" s="20"/>
      <c r="Q41" s="20"/>
      <c r="R41" s="20"/>
      <c r="S41" s="24">
        <f t="shared" si="0"/>
        <v>800</v>
      </c>
      <c r="T41" s="7"/>
      <c r="U41" s="7"/>
      <c r="V41" s="8"/>
      <c r="Y41" s="9"/>
      <c r="Z41" s="10"/>
      <c r="AA41" s="9"/>
      <c r="AB41" s="9"/>
      <c r="AC41" s="9"/>
    </row>
    <row r="42" spans="1:29" ht="15" customHeight="1" x14ac:dyDescent="0.25">
      <c r="A42" s="17">
        <v>38</v>
      </c>
      <c r="B42" s="35">
        <v>2106493</v>
      </c>
      <c r="C42" s="2" t="s">
        <v>89</v>
      </c>
      <c r="D42" s="13" t="s">
        <v>38</v>
      </c>
      <c r="E42" s="2" t="s">
        <v>43</v>
      </c>
      <c r="F42" s="41" t="s">
        <v>90</v>
      </c>
      <c r="G42" s="16" t="s">
        <v>42</v>
      </c>
      <c r="H42" s="20"/>
      <c r="I42" s="20"/>
      <c r="J42" s="20"/>
      <c r="K42" s="20"/>
      <c r="L42" s="20"/>
      <c r="M42" s="20"/>
      <c r="N42" s="20"/>
      <c r="O42" s="20"/>
      <c r="P42" s="20"/>
      <c r="Q42" s="20">
        <v>100</v>
      </c>
      <c r="R42" s="20">
        <v>100</v>
      </c>
      <c r="S42" s="24">
        <f t="shared" si="0"/>
        <v>200</v>
      </c>
      <c r="T42" s="7"/>
      <c r="U42" s="7"/>
      <c r="V42" s="8"/>
      <c r="Y42" s="9"/>
      <c r="Z42" s="10"/>
      <c r="AA42" s="9"/>
      <c r="AB42" s="9"/>
      <c r="AC42" s="9"/>
    </row>
    <row r="43" spans="1:29" ht="15" customHeight="1" x14ac:dyDescent="0.25">
      <c r="A43" s="17">
        <v>39</v>
      </c>
      <c r="B43" s="35">
        <v>2005523</v>
      </c>
      <c r="C43" s="2" t="s">
        <v>91</v>
      </c>
      <c r="D43" s="13">
        <v>7</v>
      </c>
      <c r="E43" s="2" t="s">
        <v>43</v>
      </c>
      <c r="F43" s="41" t="s">
        <v>92</v>
      </c>
      <c r="G43" s="16" t="s">
        <v>42</v>
      </c>
      <c r="H43" s="20"/>
      <c r="I43" s="20"/>
      <c r="J43" s="20"/>
      <c r="K43" s="20"/>
      <c r="L43" s="20"/>
      <c r="M43" s="20"/>
      <c r="N43" s="20"/>
      <c r="O43" s="20"/>
      <c r="P43" s="20">
        <v>100</v>
      </c>
      <c r="Q43" s="20"/>
      <c r="R43" s="20">
        <v>40</v>
      </c>
      <c r="S43" s="24">
        <f t="shared" si="0"/>
        <v>140</v>
      </c>
      <c r="T43" s="7"/>
      <c r="U43" s="7"/>
      <c r="V43" s="8"/>
      <c r="Y43" s="9"/>
      <c r="Z43" s="10"/>
      <c r="AA43" s="9"/>
      <c r="AB43" s="9"/>
      <c r="AC43" s="9"/>
    </row>
    <row r="44" spans="1:29" ht="15" customHeight="1" x14ac:dyDescent="0.25">
      <c r="A44" s="17">
        <v>40</v>
      </c>
      <c r="B44" s="35">
        <v>2005523</v>
      </c>
      <c r="C44" s="2" t="s">
        <v>91</v>
      </c>
      <c r="D44" s="13" t="s">
        <v>37</v>
      </c>
      <c r="E44" s="2" t="s">
        <v>43</v>
      </c>
      <c r="F44" s="41" t="s">
        <v>92</v>
      </c>
      <c r="G44" s="16" t="s">
        <v>42</v>
      </c>
      <c r="H44" s="20"/>
      <c r="I44" s="20"/>
      <c r="J44" s="20"/>
      <c r="K44" s="20">
        <v>15</v>
      </c>
      <c r="L44" s="20">
        <v>20</v>
      </c>
      <c r="M44" s="20"/>
      <c r="N44" s="20"/>
      <c r="O44" s="20"/>
      <c r="P44" s="20"/>
      <c r="Q44" s="20"/>
      <c r="R44" s="20">
        <v>400</v>
      </c>
      <c r="S44" s="24">
        <f t="shared" si="0"/>
        <v>435</v>
      </c>
      <c r="T44" s="7"/>
      <c r="U44" s="7"/>
      <c r="V44" s="8"/>
      <c r="Y44" s="9"/>
      <c r="Z44" s="10"/>
      <c r="AA44" s="9"/>
      <c r="AB44" s="9"/>
      <c r="AC44" s="9"/>
    </row>
    <row r="45" spans="1:29" ht="15" customHeight="1" x14ac:dyDescent="0.25">
      <c r="A45" s="17">
        <v>41</v>
      </c>
      <c r="B45" s="35">
        <v>2005523</v>
      </c>
      <c r="C45" s="2" t="s">
        <v>91</v>
      </c>
      <c r="D45" s="13" t="s">
        <v>38</v>
      </c>
      <c r="E45" s="2" t="s">
        <v>43</v>
      </c>
      <c r="F45" s="41" t="s">
        <v>92</v>
      </c>
      <c r="G45" s="16" t="s">
        <v>42</v>
      </c>
      <c r="H45" s="20"/>
      <c r="I45" s="20"/>
      <c r="J45" s="20">
        <v>100</v>
      </c>
      <c r="K45" s="20">
        <v>825</v>
      </c>
      <c r="L45" s="20">
        <v>500</v>
      </c>
      <c r="M45" s="20"/>
      <c r="N45" s="20"/>
      <c r="O45" s="20">
        <v>170</v>
      </c>
      <c r="P45" s="20">
        <v>50</v>
      </c>
      <c r="Q45" s="20">
        <v>320</v>
      </c>
      <c r="R45" s="20"/>
      <c r="S45" s="24">
        <f t="shared" si="0"/>
        <v>1965</v>
      </c>
      <c r="T45" s="7"/>
      <c r="U45" s="7"/>
      <c r="V45" s="8"/>
      <c r="Y45" s="9"/>
      <c r="Z45" s="10"/>
      <c r="AA45" s="9"/>
      <c r="AB45" s="9"/>
      <c r="AC45" s="9"/>
    </row>
    <row r="46" spans="1:29" ht="15" customHeight="1" x14ac:dyDescent="0.25">
      <c r="A46" s="17">
        <v>42</v>
      </c>
      <c r="B46" s="35">
        <v>2264385</v>
      </c>
      <c r="C46" s="2" t="s">
        <v>93</v>
      </c>
      <c r="D46" s="13">
        <v>7</v>
      </c>
      <c r="E46" s="2" t="s">
        <v>43</v>
      </c>
      <c r="F46" s="41" t="s">
        <v>94</v>
      </c>
      <c r="G46" s="16" t="s">
        <v>42</v>
      </c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>
        <v>60</v>
      </c>
      <c r="S46" s="24">
        <f t="shared" si="0"/>
        <v>60</v>
      </c>
      <c r="T46" s="7"/>
      <c r="U46" s="7"/>
      <c r="V46" s="8"/>
      <c r="Y46" s="9"/>
      <c r="Z46" s="10"/>
      <c r="AA46" s="9"/>
      <c r="AB46" s="9"/>
      <c r="AC46" s="9"/>
    </row>
    <row r="47" spans="1:29" ht="15" customHeight="1" x14ac:dyDescent="0.25">
      <c r="A47" s="17">
        <v>43</v>
      </c>
      <c r="B47" s="35">
        <v>2264385</v>
      </c>
      <c r="C47" s="2" t="s">
        <v>93</v>
      </c>
      <c r="D47" s="13" t="s">
        <v>37</v>
      </c>
      <c r="E47" s="2" t="s">
        <v>43</v>
      </c>
      <c r="F47" s="41" t="s">
        <v>94</v>
      </c>
      <c r="G47" s="16" t="s">
        <v>42</v>
      </c>
      <c r="H47" s="20"/>
      <c r="I47" s="20"/>
      <c r="J47" s="20"/>
      <c r="K47" s="20">
        <v>39</v>
      </c>
      <c r="L47" s="20">
        <v>30</v>
      </c>
      <c r="M47" s="20"/>
      <c r="N47" s="20"/>
      <c r="O47" s="20"/>
      <c r="P47" s="20"/>
      <c r="Q47" s="20"/>
      <c r="R47" s="20"/>
      <c r="S47" s="24">
        <f t="shared" si="0"/>
        <v>69</v>
      </c>
      <c r="T47" s="7"/>
      <c r="U47" s="7"/>
      <c r="V47" s="8"/>
      <c r="Y47" s="9"/>
      <c r="Z47" s="10"/>
      <c r="AA47" s="9"/>
      <c r="AB47" s="9"/>
      <c r="AC47" s="9"/>
    </row>
    <row r="48" spans="1:29" ht="15" customHeight="1" x14ac:dyDescent="0.25">
      <c r="A48" s="17">
        <v>44</v>
      </c>
      <c r="B48" s="35">
        <v>2264385</v>
      </c>
      <c r="C48" s="2" t="s">
        <v>93</v>
      </c>
      <c r="D48" s="13" t="s">
        <v>38</v>
      </c>
      <c r="E48" s="2" t="s">
        <v>43</v>
      </c>
      <c r="F48" s="41" t="s">
        <v>94</v>
      </c>
      <c r="G48" s="16" t="s">
        <v>42</v>
      </c>
      <c r="H48" s="20"/>
      <c r="I48" s="20"/>
      <c r="J48" s="20"/>
      <c r="K48" s="20">
        <v>45</v>
      </c>
      <c r="L48" s="20"/>
      <c r="M48" s="20"/>
      <c r="N48" s="20"/>
      <c r="O48" s="20">
        <v>90</v>
      </c>
      <c r="P48" s="20"/>
      <c r="Q48" s="20">
        <v>150</v>
      </c>
      <c r="R48" s="20">
        <v>50</v>
      </c>
      <c r="S48" s="24">
        <f t="shared" si="0"/>
        <v>335</v>
      </c>
      <c r="T48" s="7"/>
      <c r="U48" s="7"/>
      <c r="V48" s="8"/>
      <c r="Y48" s="9"/>
      <c r="Z48" s="10"/>
      <c r="AA48" s="9"/>
      <c r="AB48" s="9"/>
      <c r="AC48" s="9"/>
    </row>
    <row r="49" spans="1:29" ht="15" customHeight="1" x14ac:dyDescent="0.25">
      <c r="A49" s="17">
        <v>45</v>
      </c>
      <c r="B49" s="35">
        <v>2272452</v>
      </c>
      <c r="C49" s="2" t="s">
        <v>95</v>
      </c>
      <c r="D49" s="13" t="s">
        <v>38</v>
      </c>
      <c r="E49" s="2" t="s">
        <v>43</v>
      </c>
      <c r="F49" s="41" t="s">
        <v>330</v>
      </c>
      <c r="G49" s="16" t="s">
        <v>42</v>
      </c>
      <c r="H49" s="20">
        <v>10</v>
      </c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4">
        <f t="shared" si="0"/>
        <v>10</v>
      </c>
      <c r="T49" s="7"/>
      <c r="U49" s="7"/>
      <c r="V49" s="8"/>
      <c r="Y49" s="9"/>
      <c r="Z49" s="10"/>
      <c r="AA49" s="9"/>
      <c r="AB49" s="9"/>
      <c r="AC49" s="9"/>
    </row>
    <row r="50" spans="1:29" ht="15" customHeight="1" x14ac:dyDescent="0.25">
      <c r="A50" s="17">
        <v>46</v>
      </c>
      <c r="B50" s="35">
        <v>2278953</v>
      </c>
      <c r="C50" s="2" t="s">
        <v>96</v>
      </c>
      <c r="D50" s="13" t="s">
        <v>38</v>
      </c>
      <c r="E50" s="2" t="s">
        <v>43</v>
      </c>
      <c r="F50" s="41" t="s">
        <v>97</v>
      </c>
      <c r="G50" s="16" t="s">
        <v>42</v>
      </c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>
        <v>15</v>
      </c>
      <c r="S50" s="24">
        <f t="shared" si="0"/>
        <v>15</v>
      </c>
      <c r="T50" s="7"/>
      <c r="U50" s="7"/>
      <c r="V50" s="8"/>
      <c r="Y50" s="9"/>
      <c r="Z50" s="10"/>
      <c r="AA50" s="9"/>
      <c r="AB50" s="9"/>
      <c r="AC50" s="9"/>
    </row>
    <row r="51" spans="1:29" ht="15" customHeight="1" x14ac:dyDescent="0.25">
      <c r="A51" s="17">
        <v>47</v>
      </c>
      <c r="B51" s="35">
        <v>2344650</v>
      </c>
      <c r="C51" s="2" t="s">
        <v>98</v>
      </c>
      <c r="D51" s="13" t="s">
        <v>37</v>
      </c>
      <c r="E51" s="2" t="s">
        <v>43</v>
      </c>
      <c r="F51" s="41" t="s">
        <v>346</v>
      </c>
      <c r="G51" s="16" t="s">
        <v>42</v>
      </c>
      <c r="H51" s="20"/>
      <c r="I51" s="20"/>
      <c r="J51" s="20"/>
      <c r="K51" s="20"/>
      <c r="L51" s="20"/>
      <c r="M51" s="20"/>
      <c r="N51" s="20"/>
      <c r="O51" s="20"/>
      <c r="P51" s="20"/>
      <c r="Q51" s="20">
        <v>120</v>
      </c>
      <c r="R51" s="20"/>
      <c r="S51" s="24">
        <f t="shared" si="0"/>
        <v>120</v>
      </c>
      <c r="T51" s="7"/>
      <c r="U51" s="7"/>
      <c r="V51" s="8"/>
      <c r="Y51" s="9"/>
      <c r="Z51" s="10"/>
      <c r="AA51" s="9"/>
      <c r="AB51" s="9"/>
      <c r="AC51" s="9"/>
    </row>
    <row r="52" spans="1:29" ht="15" customHeight="1" x14ac:dyDescent="0.25">
      <c r="A52" s="17">
        <v>48</v>
      </c>
      <c r="B52" s="35">
        <v>2336295</v>
      </c>
      <c r="C52" s="2" t="s">
        <v>99</v>
      </c>
      <c r="D52" s="13" t="s">
        <v>38</v>
      </c>
      <c r="E52" s="2" t="s">
        <v>43</v>
      </c>
      <c r="F52" s="41" t="s">
        <v>343</v>
      </c>
      <c r="G52" s="16" t="s">
        <v>42</v>
      </c>
      <c r="H52" s="20"/>
      <c r="I52" s="20"/>
      <c r="J52" s="20"/>
      <c r="K52" s="20">
        <v>328</v>
      </c>
      <c r="L52" s="20"/>
      <c r="M52" s="20"/>
      <c r="N52" s="20"/>
      <c r="O52" s="20"/>
      <c r="P52" s="20"/>
      <c r="Q52" s="20"/>
      <c r="R52" s="20"/>
      <c r="S52" s="24">
        <f t="shared" si="0"/>
        <v>328</v>
      </c>
      <c r="T52" s="7"/>
      <c r="U52" s="7"/>
      <c r="V52" s="8"/>
      <c r="Y52" s="9"/>
      <c r="Z52" s="10"/>
      <c r="AA52" s="9"/>
      <c r="AB52" s="9"/>
      <c r="AC52" s="9"/>
    </row>
    <row r="53" spans="1:29" ht="15" customHeight="1" x14ac:dyDescent="0.25">
      <c r="A53" s="17">
        <v>49</v>
      </c>
      <c r="B53" s="35">
        <v>2335565</v>
      </c>
      <c r="C53" s="2" t="s">
        <v>100</v>
      </c>
      <c r="D53" s="13">
        <v>4</v>
      </c>
      <c r="E53" s="2" t="s">
        <v>43</v>
      </c>
      <c r="F53" s="41" t="s">
        <v>342</v>
      </c>
      <c r="G53" s="16" t="s">
        <v>42</v>
      </c>
      <c r="H53" s="20"/>
      <c r="I53" s="20"/>
      <c r="J53" s="20">
        <v>30</v>
      </c>
      <c r="K53" s="20"/>
      <c r="L53" s="20"/>
      <c r="M53" s="20"/>
      <c r="N53" s="20"/>
      <c r="O53" s="20"/>
      <c r="P53" s="20"/>
      <c r="Q53" s="20"/>
      <c r="R53" s="20"/>
      <c r="S53" s="24">
        <f t="shared" si="0"/>
        <v>30</v>
      </c>
      <c r="T53" s="7"/>
      <c r="U53" s="7"/>
      <c r="V53" s="8"/>
      <c r="Y53" s="9"/>
      <c r="Z53" s="10"/>
      <c r="AA53" s="9"/>
      <c r="AB53" s="9"/>
      <c r="AC53" s="9"/>
    </row>
    <row r="54" spans="1:29" ht="15" customHeight="1" x14ac:dyDescent="0.25">
      <c r="A54" s="17">
        <v>50</v>
      </c>
      <c r="B54" s="35">
        <v>2335565</v>
      </c>
      <c r="C54" s="2" t="s">
        <v>100</v>
      </c>
      <c r="D54" s="13" t="s">
        <v>37</v>
      </c>
      <c r="E54" s="2" t="s">
        <v>43</v>
      </c>
      <c r="F54" s="41" t="s">
        <v>342</v>
      </c>
      <c r="G54" s="16" t="s">
        <v>42</v>
      </c>
      <c r="H54" s="20"/>
      <c r="I54" s="20"/>
      <c r="J54" s="20"/>
      <c r="K54" s="20">
        <v>43</v>
      </c>
      <c r="L54" s="20"/>
      <c r="M54" s="20"/>
      <c r="N54" s="20"/>
      <c r="O54" s="20"/>
      <c r="P54" s="20"/>
      <c r="Q54" s="20"/>
      <c r="R54" s="20">
        <v>60</v>
      </c>
      <c r="S54" s="24">
        <f t="shared" si="0"/>
        <v>103</v>
      </c>
      <c r="T54" s="7"/>
      <c r="U54" s="7"/>
      <c r="V54" s="8"/>
      <c r="Y54" s="9"/>
      <c r="Z54" s="10"/>
      <c r="AA54" s="9"/>
      <c r="AB54" s="9"/>
      <c r="AC54" s="9"/>
    </row>
    <row r="55" spans="1:29" ht="15" customHeight="1" x14ac:dyDescent="0.25">
      <c r="A55" s="17">
        <v>51</v>
      </c>
      <c r="B55" s="35">
        <v>2335565</v>
      </c>
      <c r="C55" s="2" t="s">
        <v>100</v>
      </c>
      <c r="D55" s="13" t="s">
        <v>38</v>
      </c>
      <c r="E55" s="2" t="s">
        <v>43</v>
      </c>
      <c r="F55" s="41" t="s">
        <v>342</v>
      </c>
      <c r="G55" s="16" t="s">
        <v>42</v>
      </c>
      <c r="H55" s="20"/>
      <c r="I55" s="20"/>
      <c r="J55" s="20"/>
      <c r="K55" s="20">
        <v>151</v>
      </c>
      <c r="L55" s="20"/>
      <c r="M55" s="20"/>
      <c r="N55" s="20"/>
      <c r="O55" s="20">
        <v>569</v>
      </c>
      <c r="P55" s="20"/>
      <c r="Q55" s="20"/>
      <c r="R55" s="20">
        <v>60</v>
      </c>
      <c r="S55" s="24">
        <f t="shared" si="0"/>
        <v>780</v>
      </c>
      <c r="T55" s="7"/>
      <c r="U55" s="7"/>
      <c r="V55" s="8"/>
      <c r="Y55" s="9"/>
      <c r="Z55" s="10"/>
      <c r="AA55" s="9"/>
      <c r="AB55" s="9"/>
      <c r="AC55" s="9"/>
    </row>
    <row r="56" spans="1:29" ht="15" customHeight="1" x14ac:dyDescent="0.25">
      <c r="A56" s="17">
        <v>52</v>
      </c>
      <c r="B56" s="35">
        <v>2338081</v>
      </c>
      <c r="C56" s="2" t="s">
        <v>101</v>
      </c>
      <c r="D56" s="13" t="s">
        <v>38</v>
      </c>
      <c r="E56" s="2" t="s">
        <v>43</v>
      </c>
      <c r="F56" s="41" t="s">
        <v>344</v>
      </c>
      <c r="G56" s="16" t="s">
        <v>42</v>
      </c>
      <c r="H56" s="20"/>
      <c r="I56" s="20"/>
      <c r="J56" s="20"/>
      <c r="K56" s="20">
        <v>92</v>
      </c>
      <c r="L56" s="20"/>
      <c r="M56" s="20"/>
      <c r="N56" s="20"/>
      <c r="O56" s="20"/>
      <c r="P56" s="20"/>
      <c r="Q56" s="20"/>
      <c r="R56" s="20"/>
      <c r="S56" s="24">
        <f t="shared" si="0"/>
        <v>92</v>
      </c>
      <c r="T56" s="7"/>
      <c r="U56" s="7"/>
      <c r="V56" s="8"/>
      <c r="Y56" s="9"/>
      <c r="Z56" s="10"/>
      <c r="AA56" s="9"/>
      <c r="AB56" s="9"/>
      <c r="AC56" s="9"/>
    </row>
    <row r="57" spans="1:29" ht="15" customHeight="1" x14ac:dyDescent="0.25">
      <c r="A57" s="17">
        <v>53</v>
      </c>
      <c r="B57" s="35">
        <v>2348475</v>
      </c>
      <c r="C57" s="2" t="s">
        <v>102</v>
      </c>
      <c r="D57" s="13">
        <v>7</v>
      </c>
      <c r="E57" s="2" t="s">
        <v>43</v>
      </c>
      <c r="F57" s="41" t="s">
        <v>346</v>
      </c>
      <c r="G57" s="16" t="s">
        <v>42</v>
      </c>
      <c r="H57" s="20"/>
      <c r="I57" s="20"/>
      <c r="J57" s="20"/>
      <c r="K57" s="20"/>
      <c r="L57" s="20">
        <v>100</v>
      </c>
      <c r="M57" s="20"/>
      <c r="N57" s="20"/>
      <c r="O57" s="20"/>
      <c r="P57" s="20"/>
      <c r="Q57" s="20"/>
      <c r="R57" s="20"/>
      <c r="S57" s="24">
        <f t="shared" si="0"/>
        <v>100</v>
      </c>
      <c r="T57" s="7"/>
      <c r="U57" s="7"/>
      <c r="V57" s="8"/>
      <c r="Y57" s="9"/>
      <c r="Z57" s="10"/>
      <c r="AA57" s="9"/>
      <c r="AB57" s="9"/>
      <c r="AC57" s="9"/>
    </row>
    <row r="58" spans="1:29" ht="15" customHeight="1" x14ac:dyDescent="0.25">
      <c r="A58" s="17">
        <v>54</v>
      </c>
      <c r="B58" s="35">
        <v>2348475</v>
      </c>
      <c r="C58" s="2" t="s">
        <v>102</v>
      </c>
      <c r="D58" s="13" t="s">
        <v>38</v>
      </c>
      <c r="E58" s="2" t="s">
        <v>43</v>
      </c>
      <c r="F58" s="41" t="s">
        <v>346</v>
      </c>
      <c r="G58" s="16" t="s">
        <v>42</v>
      </c>
      <c r="H58" s="20"/>
      <c r="I58" s="20">
        <v>1150</v>
      </c>
      <c r="J58" s="20"/>
      <c r="K58" s="20"/>
      <c r="L58" s="20"/>
      <c r="M58" s="20"/>
      <c r="N58" s="20"/>
      <c r="O58" s="20"/>
      <c r="P58" s="20"/>
      <c r="Q58" s="20"/>
      <c r="R58" s="20"/>
      <c r="S58" s="24">
        <f t="shared" si="0"/>
        <v>1150</v>
      </c>
      <c r="T58" s="7"/>
      <c r="U58" s="7"/>
      <c r="V58" s="8"/>
      <c r="Y58" s="9"/>
      <c r="Z58" s="10"/>
      <c r="AA58" s="9"/>
      <c r="AB58" s="9"/>
      <c r="AC58" s="9"/>
    </row>
    <row r="59" spans="1:29" x14ac:dyDescent="0.25">
      <c r="A59" s="17">
        <v>55</v>
      </c>
      <c r="B59" s="35">
        <v>2348457</v>
      </c>
      <c r="C59" s="2" t="s">
        <v>103</v>
      </c>
      <c r="D59" s="13">
        <v>7</v>
      </c>
      <c r="E59" s="2" t="s">
        <v>43</v>
      </c>
      <c r="F59" s="41" t="s">
        <v>348</v>
      </c>
      <c r="G59" s="16" t="s">
        <v>42</v>
      </c>
      <c r="H59" s="20"/>
      <c r="I59" s="20"/>
      <c r="J59" s="20"/>
      <c r="K59" s="20"/>
      <c r="L59" s="20"/>
      <c r="M59" s="20"/>
      <c r="N59" s="20"/>
      <c r="O59" s="20">
        <v>50</v>
      </c>
      <c r="P59" s="20"/>
      <c r="Q59" s="20"/>
      <c r="R59" s="20"/>
      <c r="S59" s="24">
        <f t="shared" si="0"/>
        <v>50</v>
      </c>
      <c r="T59" s="7"/>
      <c r="U59" s="7"/>
      <c r="V59" s="8"/>
      <c r="Y59" s="9"/>
      <c r="Z59" s="10"/>
      <c r="AA59" s="9"/>
      <c r="AB59" s="9"/>
      <c r="AC59" s="9"/>
    </row>
    <row r="60" spans="1:29" ht="15" customHeight="1" x14ac:dyDescent="0.25">
      <c r="A60" s="17">
        <v>56</v>
      </c>
      <c r="B60" s="35">
        <v>2350128</v>
      </c>
      <c r="C60" s="2" t="s">
        <v>104</v>
      </c>
      <c r="D60" s="13">
        <v>7</v>
      </c>
      <c r="E60" s="2" t="s">
        <v>43</v>
      </c>
      <c r="F60" s="41" t="s">
        <v>306</v>
      </c>
      <c r="G60" s="16" t="s">
        <v>42</v>
      </c>
      <c r="H60" s="20"/>
      <c r="I60" s="20"/>
      <c r="J60" s="20"/>
      <c r="K60" s="20"/>
      <c r="L60" s="20">
        <v>10</v>
      </c>
      <c r="M60" s="20"/>
      <c r="N60" s="20"/>
      <c r="O60" s="20"/>
      <c r="P60" s="20"/>
      <c r="Q60" s="20"/>
      <c r="R60" s="20"/>
      <c r="S60" s="24">
        <f t="shared" si="0"/>
        <v>10</v>
      </c>
      <c r="T60" s="7"/>
      <c r="U60" s="7"/>
      <c r="V60" s="8"/>
      <c r="Y60" s="9"/>
      <c r="Z60" s="10"/>
      <c r="AA60" s="9"/>
      <c r="AB60" s="9"/>
      <c r="AC60" s="9"/>
    </row>
    <row r="61" spans="1:29" ht="15" customHeight="1" x14ac:dyDescent="0.25">
      <c r="A61" s="17">
        <v>57</v>
      </c>
      <c r="B61" s="35">
        <v>2024462</v>
      </c>
      <c r="C61" s="2" t="s">
        <v>105</v>
      </c>
      <c r="D61" s="13">
        <v>7</v>
      </c>
      <c r="E61" s="2" t="s">
        <v>43</v>
      </c>
      <c r="F61" s="41" t="s">
        <v>106</v>
      </c>
      <c r="G61" s="16" t="s">
        <v>42</v>
      </c>
      <c r="H61" s="20"/>
      <c r="I61" s="20"/>
      <c r="J61" s="20"/>
      <c r="K61" s="20"/>
      <c r="L61" s="20"/>
      <c r="M61" s="20"/>
      <c r="N61" s="20"/>
      <c r="O61" s="20"/>
      <c r="P61" s="20">
        <v>80</v>
      </c>
      <c r="Q61" s="20"/>
      <c r="R61" s="20">
        <v>80</v>
      </c>
      <c r="S61" s="24">
        <f t="shared" si="0"/>
        <v>160</v>
      </c>
      <c r="T61" s="7"/>
      <c r="U61" s="7"/>
      <c r="V61" s="8"/>
      <c r="Y61" s="9"/>
      <c r="Z61" s="10"/>
      <c r="AA61" s="9"/>
      <c r="AB61" s="9"/>
      <c r="AC61" s="9"/>
    </row>
    <row r="62" spans="1:29" ht="15" customHeight="1" x14ac:dyDescent="0.25">
      <c r="A62" s="17">
        <v>58</v>
      </c>
      <c r="B62" s="35">
        <v>2218605</v>
      </c>
      <c r="C62" s="2" t="s">
        <v>107</v>
      </c>
      <c r="D62" s="13">
        <v>7</v>
      </c>
      <c r="E62" s="2" t="s">
        <v>43</v>
      </c>
      <c r="F62" s="41" t="s">
        <v>108</v>
      </c>
      <c r="G62" s="16" t="s">
        <v>42</v>
      </c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>
        <v>100</v>
      </c>
      <c r="S62" s="24">
        <f t="shared" si="0"/>
        <v>100</v>
      </c>
      <c r="T62" s="7"/>
      <c r="U62" s="7"/>
      <c r="V62" s="8"/>
      <c r="Y62" s="9"/>
      <c r="Z62" s="10"/>
      <c r="AA62" s="9"/>
      <c r="AB62" s="9"/>
      <c r="AC62" s="9"/>
    </row>
    <row r="63" spans="1:29" ht="15" customHeight="1" x14ac:dyDescent="0.25">
      <c r="A63" s="17">
        <v>59</v>
      </c>
      <c r="B63" s="35">
        <v>2062073</v>
      </c>
      <c r="C63" s="2" t="s">
        <v>109</v>
      </c>
      <c r="D63" s="13">
        <v>7</v>
      </c>
      <c r="E63" s="2" t="s">
        <v>43</v>
      </c>
      <c r="F63" s="41" t="s">
        <v>110</v>
      </c>
      <c r="G63" s="16" t="s">
        <v>42</v>
      </c>
      <c r="H63" s="20">
        <v>7754</v>
      </c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4">
        <f t="shared" si="0"/>
        <v>7754</v>
      </c>
      <c r="T63" s="7"/>
      <c r="U63" s="7"/>
      <c r="V63" s="8"/>
      <c r="Y63" s="9"/>
      <c r="Z63" s="10"/>
      <c r="AA63" s="9"/>
      <c r="AB63" s="9"/>
      <c r="AC63" s="9"/>
    </row>
    <row r="64" spans="1:29" ht="15" customHeight="1" x14ac:dyDescent="0.25">
      <c r="A64" s="17">
        <v>60</v>
      </c>
      <c r="B64" s="35">
        <v>2017824</v>
      </c>
      <c r="C64" s="2" t="s">
        <v>111</v>
      </c>
      <c r="D64" s="13">
        <v>7</v>
      </c>
      <c r="E64" s="2" t="s">
        <v>43</v>
      </c>
      <c r="F64" s="41" t="s">
        <v>112</v>
      </c>
      <c r="G64" s="16" t="s">
        <v>42</v>
      </c>
      <c r="H64" s="20">
        <v>4911</v>
      </c>
      <c r="I64" s="20"/>
      <c r="J64" s="20"/>
      <c r="K64" s="20"/>
      <c r="L64" s="20"/>
      <c r="M64" s="20"/>
      <c r="N64" s="20"/>
      <c r="O64" s="20">
        <v>60</v>
      </c>
      <c r="P64" s="20"/>
      <c r="Q64" s="20"/>
      <c r="R64" s="20">
        <v>1200</v>
      </c>
      <c r="S64" s="24">
        <f t="shared" si="0"/>
        <v>6171</v>
      </c>
      <c r="T64" s="7"/>
      <c r="U64" s="7"/>
      <c r="V64" s="8"/>
      <c r="Y64" s="9"/>
      <c r="Z64" s="10"/>
      <c r="AA64" s="9"/>
      <c r="AB64" s="9"/>
      <c r="AC64" s="9"/>
    </row>
    <row r="65" spans="1:29" ht="15" customHeight="1" x14ac:dyDescent="0.25">
      <c r="A65" s="17">
        <v>61</v>
      </c>
      <c r="B65" s="35">
        <v>2017824</v>
      </c>
      <c r="C65" s="2" t="s">
        <v>111</v>
      </c>
      <c r="D65" s="13" t="s">
        <v>38</v>
      </c>
      <c r="E65" s="2" t="s">
        <v>43</v>
      </c>
      <c r="F65" s="41" t="s">
        <v>112</v>
      </c>
      <c r="G65" s="16" t="s">
        <v>42</v>
      </c>
      <c r="H65" s="20"/>
      <c r="I65" s="20"/>
      <c r="J65" s="20"/>
      <c r="K65" s="20"/>
      <c r="L65" s="20">
        <v>10</v>
      </c>
      <c r="M65" s="20"/>
      <c r="N65" s="20"/>
      <c r="O65" s="20"/>
      <c r="P65" s="20"/>
      <c r="Q65" s="20"/>
      <c r="R65" s="20">
        <v>18</v>
      </c>
      <c r="S65" s="24">
        <f t="shared" si="0"/>
        <v>28</v>
      </c>
      <c r="T65" s="7"/>
      <c r="U65" s="7"/>
      <c r="V65" s="8"/>
      <c r="Y65" s="9"/>
      <c r="Z65" s="10"/>
      <c r="AA65" s="9"/>
      <c r="AB65" s="9"/>
      <c r="AC65" s="9"/>
    </row>
    <row r="66" spans="1:29" ht="15" customHeight="1" x14ac:dyDescent="0.25">
      <c r="A66" s="17">
        <v>62</v>
      </c>
      <c r="B66" s="35">
        <v>2296494</v>
      </c>
      <c r="C66" s="2" t="s">
        <v>113</v>
      </c>
      <c r="D66" s="13">
        <v>7</v>
      </c>
      <c r="E66" s="2" t="s">
        <v>43</v>
      </c>
      <c r="F66" s="41" t="s">
        <v>114</v>
      </c>
      <c r="G66" s="16" t="s">
        <v>42</v>
      </c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>
        <v>150</v>
      </c>
      <c r="S66" s="24">
        <f t="shared" si="0"/>
        <v>150</v>
      </c>
      <c r="T66" s="7"/>
      <c r="U66" s="7"/>
      <c r="V66" s="8"/>
      <c r="Y66" s="9"/>
      <c r="Z66" s="10"/>
      <c r="AA66" s="9"/>
      <c r="AB66" s="9"/>
      <c r="AC66" s="9"/>
    </row>
    <row r="67" spans="1:29" ht="15" customHeight="1" x14ac:dyDescent="0.25">
      <c r="A67" s="17">
        <v>63</v>
      </c>
      <c r="B67" s="35">
        <v>2265116</v>
      </c>
      <c r="C67" s="2" t="s">
        <v>115</v>
      </c>
      <c r="D67" s="13" t="s">
        <v>38</v>
      </c>
      <c r="E67" s="2" t="s">
        <v>43</v>
      </c>
      <c r="F67" s="41" t="s">
        <v>116</v>
      </c>
      <c r="G67" s="16" t="s">
        <v>42</v>
      </c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>
        <v>102</v>
      </c>
      <c r="S67" s="24">
        <f t="shared" si="0"/>
        <v>102</v>
      </c>
      <c r="T67" s="7"/>
      <c r="U67" s="7"/>
      <c r="V67" s="8"/>
      <c r="Y67" s="9"/>
      <c r="Z67" s="10"/>
      <c r="AA67" s="9"/>
      <c r="AB67" s="9"/>
      <c r="AC67" s="9"/>
    </row>
    <row r="68" spans="1:29" ht="15" customHeight="1" x14ac:dyDescent="0.25">
      <c r="A68" s="17">
        <v>64</v>
      </c>
      <c r="B68" s="35">
        <v>2025819</v>
      </c>
      <c r="C68" s="2" t="s">
        <v>117</v>
      </c>
      <c r="D68" s="13" t="s">
        <v>38</v>
      </c>
      <c r="E68" s="2" t="s">
        <v>43</v>
      </c>
      <c r="F68" s="41" t="s">
        <v>118</v>
      </c>
      <c r="G68" s="16" t="s">
        <v>42</v>
      </c>
      <c r="H68" s="20"/>
      <c r="I68" s="20"/>
      <c r="J68" s="20"/>
      <c r="K68" s="20"/>
      <c r="L68" s="20">
        <v>85</v>
      </c>
      <c r="M68" s="20"/>
      <c r="N68" s="20"/>
      <c r="O68" s="20"/>
      <c r="P68" s="20"/>
      <c r="Q68" s="20"/>
      <c r="R68" s="20"/>
      <c r="S68" s="24">
        <f t="shared" si="0"/>
        <v>85</v>
      </c>
      <c r="T68" s="7"/>
      <c r="U68" s="7"/>
      <c r="V68" s="8"/>
      <c r="Y68" s="9"/>
      <c r="Z68" s="10"/>
      <c r="AA68" s="9"/>
      <c r="AB68" s="9"/>
      <c r="AC68" s="9"/>
    </row>
    <row r="69" spans="1:29" ht="15" customHeight="1" x14ac:dyDescent="0.25">
      <c r="A69" s="17">
        <v>65</v>
      </c>
      <c r="B69" s="35">
        <v>2229730</v>
      </c>
      <c r="C69" s="2" t="s">
        <v>119</v>
      </c>
      <c r="D69" s="13">
        <v>7</v>
      </c>
      <c r="E69" s="2" t="s">
        <v>43</v>
      </c>
      <c r="F69" s="41" t="s">
        <v>120</v>
      </c>
      <c r="G69" s="16" t="s">
        <v>42</v>
      </c>
      <c r="H69" s="20"/>
      <c r="I69" s="20"/>
      <c r="J69" s="20"/>
      <c r="K69" s="20"/>
      <c r="L69" s="20"/>
      <c r="M69" s="20"/>
      <c r="N69" s="20"/>
      <c r="O69" s="20"/>
      <c r="P69" s="20">
        <v>100</v>
      </c>
      <c r="Q69" s="20"/>
      <c r="R69" s="20"/>
      <c r="S69" s="24">
        <f t="shared" ref="S69:S132" si="1">H69+I69+J69+K69+L69+M69+N69+O69+P69+Q69+R69</f>
        <v>100</v>
      </c>
      <c r="T69" s="7"/>
      <c r="U69" s="7"/>
      <c r="V69" s="8"/>
      <c r="Y69" s="9"/>
      <c r="Z69" s="10"/>
      <c r="AA69" s="9"/>
      <c r="AB69" s="9"/>
      <c r="AC69" s="9"/>
    </row>
    <row r="70" spans="1:29" ht="15" customHeight="1" x14ac:dyDescent="0.25">
      <c r="A70" s="17">
        <v>66</v>
      </c>
      <c r="B70" s="35">
        <v>2229730</v>
      </c>
      <c r="C70" s="2" t="s">
        <v>119</v>
      </c>
      <c r="D70" s="13" t="s">
        <v>37</v>
      </c>
      <c r="E70" s="2" t="s">
        <v>43</v>
      </c>
      <c r="F70" s="41" t="s">
        <v>120</v>
      </c>
      <c r="G70" s="16" t="s">
        <v>42</v>
      </c>
      <c r="H70" s="20"/>
      <c r="I70" s="20"/>
      <c r="J70" s="20"/>
      <c r="K70" s="20">
        <v>10</v>
      </c>
      <c r="L70" s="20"/>
      <c r="M70" s="20"/>
      <c r="N70" s="20"/>
      <c r="O70" s="20"/>
      <c r="P70" s="20"/>
      <c r="Q70" s="20"/>
      <c r="R70" s="20"/>
      <c r="S70" s="24">
        <f t="shared" si="1"/>
        <v>10</v>
      </c>
      <c r="T70" s="7"/>
      <c r="U70" s="7"/>
      <c r="V70" s="8"/>
      <c r="Y70" s="9"/>
      <c r="Z70" s="10"/>
      <c r="AA70" s="9"/>
      <c r="AB70" s="9"/>
      <c r="AC70" s="9"/>
    </row>
    <row r="71" spans="1:29" ht="15" customHeight="1" x14ac:dyDescent="0.25">
      <c r="A71" s="17">
        <v>67</v>
      </c>
      <c r="B71" s="35">
        <v>2229730</v>
      </c>
      <c r="C71" s="2" t="s">
        <v>119</v>
      </c>
      <c r="D71" s="13" t="s">
        <v>38</v>
      </c>
      <c r="E71" s="2" t="s">
        <v>43</v>
      </c>
      <c r="F71" s="41" t="s">
        <v>120</v>
      </c>
      <c r="G71" s="16" t="s">
        <v>42</v>
      </c>
      <c r="H71" s="20"/>
      <c r="I71" s="20"/>
      <c r="J71" s="20"/>
      <c r="K71" s="20">
        <v>100</v>
      </c>
      <c r="L71" s="20"/>
      <c r="M71" s="20"/>
      <c r="N71" s="20"/>
      <c r="O71" s="20"/>
      <c r="P71" s="20"/>
      <c r="Q71" s="20"/>
      <c r="R71" s="20">
        <v>50</v>
      </c>
      <c r="S71" s="24">
        <f t="shared" si="1"/>
        <v>150</v>
      </c>
      <c r="T71" s="7"/>
      <c r="U71" s="7"/>
      <c r="V71" s="8"/>
      <c r="Y71" s="9"/>
      <c r="Z71" s="10"/>
      <c r="AA71" s="9"/>
      <c r="AB71" s="9"/>
      <c r="AC71" s="9"/>
    </row>
    <row r="72" spans="1:29" ht="15" customHeight="1" x14ac:dyDescent="0.25">
      <c r="A72" s="17">
        <v>68</v>
      </c>
      <c r="B72" s="35">
        <v>2123465</v>
      </c>
      <c r="C72" s="2" t="s">
        <v>121</v>
      </c>
      <c r="D72" s="13" t="s">
        <v>38</v>
      </c>
      <c r="E72" s="2" t="s">
        <v>43</v>
      </c>
      <c r="F72" s="41" t="s">
        <v>122</v>
      </c>
      <c r="G72" s="16" t="s">
        <v>42</v>
      </c>
      <c r="H72" s="20"/>
      <c r="I72" s="20"/>
      <c r="J72" s="20"/>
      <c r="K72" s="20"/>
      <c r="L72" s="20"/>
      <c r="M72" s="20"/>
      <c r="N72" s="20"/>
      <c r="O72" s="20"/>
      <c r="P72" s="20"/>
      <c r="Q72" s="20">
        <v>50</v>
      </c>
      <c r="R72" s="20"/>
      <c r="S72" s="24">
        <f t="shared" si="1"/>
        <v>50</v>
      </c>
      <c r="T72" s="7"/>
      <c r="U72" s="7"/>
      <c r="V72" s="8"/>
      <c r="Y72" s="9"/>
      <c r="Z72" s="10"/>
      <c r="AA72" s="9"/>
      <c r="AB72" s="9"/>
      <c r="AC72" s="9"/>
    </row>
    <row r="73" spans="1:29" ht="15" customHeight="1" x14ac:dyDescent="0.25">
      <c r="A73" s="17">
        <v>69</v>
      </c>
      <c r="B73" s="35">
        <v>2123467</v>
      </c>
      <c r="C73" s="2" t="s">
        <v>123</v>
      </c>
      <c r="D73" s="13" t="s">
        <v>38</v>
      </c>
      <c r="E73" s="2" t="s">
        <v>43</v>
      </c>
      <c r="F73" s="41" t="s">
        <v>118</v>
      </c>
      <c r="G73" s="16" t="s">
        <v>42</v>
      </c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>
        <v>20</v>
      </c>
      <c r="S73" s="24">
        <f t="shared" si="1"/>
        <v>20</v>
      </c>
      <c r="T73" s="7"/>
      <c r="U73" s="7"/>
      <c r="V73" s="8"/>
      <c r="Y73" s="9"/>
      <c r="Z73" s="10"/>
      <c r="AA73" s="9"/>
      <c r="AB73" s="9"/>
      <c r="AC73" s="9"/>
    </row>
    <row r="74" spans="1:29" ht="15" customHeight="1" x14ac:dyDescent="0.25">
      <c r="A74" s="17">
        <v>70</v>
      </c>
      <c r="B74" s="35">
        <v>2264304</v>
      </c>
      <c r="C74" s="2" t="s">
        <v>124</v>
      </c>
      <c r="D74" s="13" t="s">
        <v>38</v>
      </c>
      <c r="E74" s="2" t="s">
        <v>43</v>
      </c>
      <c r="F74" s="41" t="s">
        <v>125</v>
      </c>
      <c r="G74" s="16" t="s">
        <v>42</v>
      </c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>
        <v>60</v>
      </c>
      <c r="S74" s="24">
        <f t="shared" si="1"/>
        <v>60</v>
      </c>
      <c r="T74" s="7"/>
      <c r="U74" s="7"/>
      <c r="V74" s="8"/>
      <c r="Y74" s="9"/>
      <c r="Z74" s="10"/>
      <c r="AA74" s="9"/>
      <c r="AB74" s="9"/>
      <c r="AC74" s="9"/>
    </row>
    <row r="75" spans="1:29" ht="15" customHeight="1" x14ac:dyDescent="0.25">
      <c r="A75" s="17">
        <v>71</v>
      </c>
      <c r="B75" s="35">
        <v>2234583</v>
      </c>
      <c r="C75" s="2" t="s">
        <v>126</v>
      </c>
      <c r="D75" s="13" t="s">
        <v>38</v>
      </c>
      <c r="E75" s="2" t="s">
        <v>43</v>
      </c>
      <c r="F75" s="41" t="s">
        <v>127</v>
      </c>
      <c r="G75" s="16" t="s">
        <v>42</v>
      </c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>
        <v>20</v>
      </c>
      <c r="S75" s="24">
        <f t="shared" si="1"/>
        <v>20</v>
      </c>
      <c r="T75" s="7"/>
      <c r="U75" s="7"/>
      <c r="V75" s="8"/>
      <c r="Y75" s="9"/>
      <c r="Z75" s="10"/>
      <c r="AA75" s="9"/>
      <c r="AB75" s="9"/>
      <c r="AC75" s="9"/>
    </row>
    <row r="76" spans="1:29" ht="15" customHeight="1" x14ac:dyDescent="0.25">
      <c r="A76" s="17">
        <v>72</v>
      </c>
      <c r="B76" s="35">
        <v>2287160</v>
      </c>
      <c r="C76" s="2" t="s">
        <v>128</v>
      </c>
      <c r="D76" s="13" t="s">
        <v>38</v>
      </c>
      <c r="E76" s="2" t="s">
        <v>43</v>
      </c>
      <c r="F76" s="41" t="s">
        <v>129</v>
      </c>
      <c r="G76" s="16" t="s">
        <v>42</v>
      </c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>
        <v>20</v>
      </c>
      <c r="S76" s="24">
        <f t="shared" si="1"/>
        <v>20</v>
      </c>
      <c r="T76" s="7"/>
      <c r="U76" s="7"/>
      <c r="V76" s="8"/>
      <c r="Y76" s="9"/>
      <c r="Z76" s="10"/>
      <c r="AA76" s="9"/>
      <c r="AB76" s="9"/>
      <c r="AC76" s="9"/>
    </row>
    <row r="77" spans="1:29" ht="15" customHeight="1" x14ac:dyDescent="0.25">
      <c r="A77" s="17">
        <v>73</v>
      </c>
      <c r="B77" s="35">
        <v>2274465</v>
      </c>
      <c r="C77" s="2" t="s">
        <v>130</v>
      </c>
      <c r="D77" s="13" t="s">
        <v>38</v>
      </c>
      <c r="E77" s="2" t="s">
        <v>43</v>
      </c>
      <c r="F77" s="41" t="s">
        <v>331</v>
      </c>
      <c r="G77" s="16" t="s">
        <v>42</v>
      </c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>
        <v>20</v>
      </c>
      <c r="S77" s="24">
        <f t="shared" si="1"/>
        <v>20</v>
      </c>
      <c r="T77" s="7"/>
      <c r="U77" s="7"/>
      <c r="V77" s="8"/>
      <c r="Y77" s="9"/>
      <c r="Z77" s="10"/>
      <c r="AA77" s="9"/>
      <c r="AB77" s="9"/>
      <c r="AC77" s="9"/>
    </row>
    <row r="78" spans="1:29" ht="15" customHeight="1" x14ac:dyDescent="0.25">
      <c r="A78" s="17">
        <v>74</v>
      </c>
      <c r="B78" s="35">
        <v>2218891</v>
      </c>
      <c r="C78" s="2" t="s">
        <v>131</v>
      </c>
      <c r="D78" s="13" t="s">
        <v>38</v>
      </c>
      <c r="E78" s="2" t="s">
        <v>43</v>
      </c>
      <c r="F78" s="41" t="s">
        <v>132</v>
      </c>
      <c r="G78" s="16" t="s">
        <v>42</v>
      </c>
      <c r="H78" s="20"/>
      <c r="I78" s="20"/>
      <c r="J78" s="20"/>
      <c r="K78" s="20">
        <v>50</v>
      </c>
      <c r="L78" s="20"/>
      <c r="M78" s="20"/>
      <c r="N78" s="20"/>
      <c r="O78" s="20"/>
      <c r="P78" s="20"/>
      <c r="Q78" s="20"/>
      <c r="R78" s="20"/>
      <c r="S78" s="24">
        <f t="shared" si="1"/>
        <v>50</v>
      </c>
      <c r="T78" s="7"/>
      <c r="U78" s="7"/>
      <c r="V78" s="8"/>
      <c r="Y78" s="9"/>
      <c r="Z78" s="10"/>
      <c r="AA78" s="9"/>
      <c r="AB78" s="9"/>
      <c r="AC78" s="9"/>
    </row>
    <row r="79" spans="1:29" ht="15" customHeight="1" x14ac:dyDescent="0.25">
      <c r="A79" s="17">
        <v>75</v>
      </c>
      <c r="B79" s="35">
        <v>2350133</v>
      </c>
      <c r="C79" s="2" t="s">
        <v>133</v>
      </c>
      <c r="D79" s="13" t="s">
        <v>38</v>
      </c>
      <c r="E79" s="2" t="s">
        <v>43</v>
      </c>
      <c r="F79" s="41" t="s">
        <v>308</v>
      </c>
      <c r="G79" s="16" t="s">
        <v>42</v>
      </c>
      <c r="H79" s="20"/>
      <c r="I79" s="20"/>
      <c r="J79" s="20"/>
      <c r="K79" s="20">
        <v>15</v>
      </c>
      <c r="L79" s="20"/>
      <c r="M79" s="20"/>
      <c r="N79" s="20"/>
      <c r="O79" s="20"/>
      <c r="P79" s="20"/>
      <c r="Q79" s="20"/>
      <c r="R79" s="20"/>
      <c r="S79" s="24">
        <f t="shared" si="1"/>
        <v>15</v>
      </c>
      <c r="T79" s="7"/>
      <c r="U79" s="7"/>
      <c r="V79" s="8"/>
      <c r="Y79" s="9"/>
      <c r="Z79" s="10"/>
      <c r="AA79" s="9"/>
      <c r="AB79" s="9"/>
      <c r="AC79" s="9"/>
    </row>
    <row r="80" spans="1:29" ht="15" customHeight="1" x14ac:dyDescent="0.25">
      <c r="A80" s="17">
        <v>76</v>
      </c>
      <c r="B80" s="35">
        <v>2075335</v>
      </c>
      <c r="C80" s="2" t="s">
        <v>134</v>
      </c>
      <c r="D80" s="13" t="s">
        <v>37</v>
      </c>
      <c r="E80" s="2" t="s">
        <v>43</v>
      </c>
      <c r="F80" s="41" t="s">
        <v>315</v>
      </c>
      <c r="G80" s="16" t="s">
        <v>42</v>
      </c>
      <c r="H80" s="20"/>
      <c r="I80" s="20"/>
      <c r="J80" s="20">
        <v>100</v>
      </c>
      <c r="K80" s="20"/>
      <c r="L80" s="20"/>
      <c r="M80" s="20"/>
      <c r="N80" s="20"/>
      <c r="O80" s="20"/>
      <c r="P80" s="20"/>
      <c r="Q80" s="20"/>
      <c r="R80" s="20"/>
      <c r="S80" s="24">
        <f t="shared" si="1"/>
        <v>100</v>
      </c>
      <c r="T80" s="7"/>
      <c r="U80" s="7"/>
      <c r="V80" s="8"/>
      <c r="Y80" s="9"/>
      <c r="Z80" s="10"/>
      <c r="AA80" s="9"/>
      <c r="AB80" s="9"/>
      <c r="AC80" s="9"/>
    </row>
    <row r="81" spans="1:29" ht="15" customHeight="1" x14ac:dyDescent="0.25">
      <c r="A81" s="17">
        <v>77</v>
      </c>
      <c r="B81" s="35">
        <v>2116470</v>
      </c>
      <c r="C81" s="2" t="s">
        <v>135</v>
      </c>
      <c r="D81" s="13" t="s">
        <v>38</v>
      </c>
      <c r="E81" s="2" t="s">
        <v>43</v>
      </c>
      <c r="F81" s="41" t="s">
        <v>136</v>
      </c>
      <c r="G81" s="16" t="s">
        <v>42</v>
      </c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>
        <v>150</v>
      </c>
      <c r="S81" s="24">
        <f t="shared" si="1"/>
        <v>150</v>
      </c>
      <c r="T81" s="7"/>
      <c r="U81" s="7"/>
      <c r="V81" s="8"/>
      <c r="Y81" s="9"/>
      <c r="Z81" s="10"/>
      <c r="AA81" s="9"/>
      <c r="AB81" s="9"/>
      <c r="AC81" s="9"/>
    </row>
    <row r="82" spans="1:29" ht="15" customHeight="1" x14ac:dyDescent="0.25">
      <c r="A82" s="17">
        <v>78</v>
      </c>
      <c r="B82" s="35">
        <v>2330933</v>
      </c>
      <c r="C82" s="2" t="s">
        <v>137</v>
      </c>
      <c r="D82" s="13">
        <v>7</v>
      </c>
      <c r="E82" s="2" t="s">
        <v>43</v>
      </c>
      <c r="F82" s="41" t="s">
        <v>138</v>
      </c>
      <c r="G82" s="16" t="s">
        <v>42</v>
      </c>
      <c r="H82" s="20"/>
      <c r="I82" s="20"/>
      <c r="J82" s="20"/>
      <c r="K82" s="20"/>
      <c r="L82" s="20"/>
      <c r="M82" s="20"/>
      <c r="N82" s="20"/>
      <c r="O82" s="20"/>
      <c r="P82" s="20">
        <v>150</v>
      </c>
      <c r="Q82" s="20"/>
      <c r="R82" s="20"/>
      <c r="S82" s="24">
        <f t="shared" si="1"/>
        <v>150</v>
      </c>
      <c r="T82" s="7"/>
      <c r="U82" s="7"/>
      <c r="V82" s="8"/>
      <c r="Y82" s="9"/>
      <c r="Z82" s="10"/>
      <c r="AA82" s="9"/>
      <c r="AB82" s="9"/>
      <c r="AC82" s="9"/>
    </row>
    <row r="83" spans="1:29" ht="15" customHeight="1" x14ac:dyDescent="0.25">
      <c r="A83" s="17">
        <v>79</v>
      </c>
      <c r="B83" s="35">
        <v>2257093</v>
      </c>
      <c r="C83" s="2" t="s">
        <v>139</v>
      </c>
      <c r="D83" s="13" t="s">
        <v>38</v>
      </c>
      <c r="E83" s="2" t="s">
        <v>43</v>
      </c>
      <c r="F83" s="41" t="s">
        <v>140</v>
      </c>
      <c r="G83" s="16" t="s">
        <v>42</v>
      </c>
      <c r="H83" s="20"/>
      <c r="I83" s="20"/>
      <c r="J83" s="20"/>
      <c r="K83" s="20"/>
      <c r="L83" s="20"/>
      <c r="M83" s="20"/>
      <c r="N83" s="20"/>
      <c r="O83" s="20"/>
      <c r="P83" s="20">
        <v>20</v>
      </c>
      <c r="Q83" s="20"/>
      <c r="R83" s="20"/>
      <c r="S83" s="24">
        <f t="shared" si="1"/>
        <v>20</v>
      </c>
      <c r="T83" s="7"/>
      <c r="U83" s="7"/>
      <c r="V83" s="8"/>
      <c r="Y83" s="9"/>
      <c r="Z83" s="10"/>
      <c r="AA83" s="9"/>
      <c r="AB83" s="9"/>
      <c r="AC83" s="9"/>
    </row>
    <row r="84" spans="1:29" ht="15" customHeight="1" x14ac:dyDescent="0.25">
      <c r="A84" s="17">
        <v>80</v>
      </c>
      <c r="B84" s="35">
        <v>2327641</v>
      </c>
      <c r="C84" s="2" t="s">
        <v>141</v>
      </c>
      <c r="D84" s="13" t="s">
        <v>38</v>
      </c>
      <c r="E84" s="2" t="s">
        <v>43</v>
      </c>
      <c r="F84" s="41" t="s">
        <v>142</v>
      </c>
      <c r="G84" s="16" t="s">
        <v>42</v>
      </c>
      <c r="H84" s="20">
        <v>5</v>
      </c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4">
        <f t="shared" si="1"/>
        <v>5</v>
      </c>
      <c r="T84" s="7"/>
      <c r="U84" s="7"/>
      <c r="V84" s="8"/>
      <c r="Y84" s="9"/>
      <c r="Z84" s="10"/>
      <c r="AA84" s="9"/>
      <c r="AB84" s="9"/>
      <c r="AC84" s="9"/>
    </row>
    <row r="85" spans="1:29" ht="15" customHeight="1" x14ac:dyDescent="0.25">
      <c r="A85" s="17">
        <v>81</v>
      </c>
      <c r="B85" s="35">
        <v>2231908</v>
      </c>
      <c r="C85" s="2" t="s">
        <v>143</v>
      </c>
      <c r="D85" s="13">
        <v>7</v>
      </c>
      <c r="E85" s="2" t="s">
        <v>43</v>
      </c>
      <c r="F85" s="41" t="s">
        <v>144</v>
      </c>
      <c r="G85" s="16" t="s">
        <v>42</v>
      </c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>
        <v>30</v>
      </c>
      <c r="S85" s="24">
        <f t="shared" si="1"/>
        <v>30</v>
      </c>
      <c r="T85" s="7"/>
      <c r="U85" s="7"/>
      <c r="V85" s="8"/>
      <c r="Y85" s="9"/>
      <c r="Z85" s="10"/>
      <c r="AA85" s="9"/>
      <c r="AB85" s="9"/>
      <c r="AC85" s="9"/>
    </row>
    <row r="86" spans="1:29" ht="15" customHeight="1" x14ac:dyDescent="0.25">
      <c r="A86" s="17">
        <v>82</v>
      </c>
      <c r="B86" s="35">
        <v>2231908</v>
      </c>
      <c r="C86" s="2" t="s">
        <v>143</v>
      </c>
      <c r="D86" s="13" t="s">
        <v>38</v>
      </c>
      <c r="E86" s="2" t="s">
        <v>43</v>
      </c>
      <c r="F86" s="41" t="s">
        <v>144</v>
      </c>
      <c r="G86" s="16" t="s">
        <v>42</v>
      </c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>
        <v>100</v>
      </c>
      <c r="S86" s="24">
        <f t="shared" si="1"/>
        <v>100</v>
      </c>
      <c r="T86" s="7"/>
      <c r="U86" s="7"/>
      <c r="V86" s="8"/>
      <c r="Y86" s="9"/>
      <c r="Z86" s="10"/>
      <c r="AA86" s="9"/>
      <c r="AB86" s="9"/>
      <c r="AC86" s="9"/>
    </row>
    <row r="87" spans="1:29" ht="15" customHeight="1" x14ac:dyDescent="0.25">
      <c r="A87" s="17">
        <v>83</v>
      </c>
      <c r="B87" s="35">
        <v>2231909</v>
      </c>
      <c r="C87" s="2" t="s">
        <v>145</v>
      </c>
      <c r="D87" s="13">
        <v>7</v>
      </c>
      <c r="E87" s="2" t="s">
        <v>43</v>
      </c>
      <c r="F87" s="41" t="s">
        <v>146</v>
      </c>
      <c r="G87" s="16" t="s">
        <v>42</v>
      </c>
      <c r="H87" s="20">
        <v>810</v>
      </c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4">
        <f t="shared" si="1"/>
        <v>810</v>
      </c>
      <c r="T87" s="7"/>
      <c r="U87" s="7"/>
      <c r="V87" s="8"/>
      <c r="Y87" s="9"/>
      <c r="Z87" s="10"/>
      <c r="AA87" s="9"/>
      <c r="AB87" s="9"/>
      <c r="AC87" s="9"/>
    </row>
    <row r="88" spans="1:29" ht="15" customHeight="1" x14ac:dyDescent="0.25">
      <c r="A88" s="17">
        <v>84</v>
      </c>
      <c r="B88" s="35">
        <v>2231909</v>
      </c>
      <c r="C88" s="2" t="s">
        <v>145</v>
      </c>
      <c r="D88" s="13" t="s">
        <v>38</v>
      </c>
      <c r="E88" s="2" t="s">
        <v>43</v>
      </c>
      <c r="F88" s="41" t="s">
        <v>146</v>
      </c>
      <c r="G88" s="16" t="s">
        <v>42</v>
      </c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>
        <v>15</v>
      </c>
      <c r="S88" s="24">
        <f t="shared" si="1"/>
        <v>15</v>
      </c>
      <c r="T88" s="7"/>
      <c r="U88" s="7"/>
      <c r="V88" s="8"/>
      <c r="Y88" s="9"/>
      <c r="Z88" s="10"/>
      <c r="AA88" s="9"/>
      <c r="AB88" s="9"/>
      <c r="AC88" s="9"/>
    </row>
    <row r="89" spans="1:29" ht="15" customHeight="1" x14ac:dyDescent="0.25">
      <c r="A89" s="17">
        <v>85</v>
      </c>
      <c r="B89" s="35">
        <v>2231886</v>
      </c>
      <c r="C89" s="2" t="s">
        <v>147</v>
      </c>
      <c r="D89" s="13" t="s">
        <v>38</v>
      </c>
      <c r="E89" s="2" t="s">
        <v>43</v>
      </c>
      <c r="F89" s="41" t="s">
        <v>148</v>
      </c>
      <c r="G89" s="16" t="s">
        <v>42</v>
      </c>
      <c r="H89" s="20"/>
      <c r="I89" s="20"/>
      <c r="J89" s="20"/>
      <c r="K89" s="20">
        <v>100</v>
      </c>
      <c r="L89" s="20"/>
      <c r="M89" s="20"/>
      <c r="N89" s="20"/>
      <c r="O89" s="20"/>
      <c r="P89" s="20"/>
      <c r="Q89" s="20"/>
      <c r="R89" s="20"/>
      <c r="S89" s="24">
        <f t="shared" si="1"/>
        <v>100</v>
      </c>
      <c r="T89" s="7"/>
      <c r="U89" s="7"/>
      <c r="V89" s="8"/>
      <c r="Y89" s="9"/>
      <c r="Z89" s="10"/>
      <c r="AA89" s="9"/>
      <c r="AB89" s="9"/>
      <c r="AC89" s="9"/>
    </row>
    <row r="90" spans="1:29" ht="15" customHeight="1" x14ac:dyDescent="0.25">
      <c r="A90" s="17">
        <v>86</v>
      </c>
      <c r="B90" s="35">
        <v>2277336</v>
      </c>
      <c r="C90" s="2" t="s">
        <v>149</v>
      </c>
      <c r="D90" s="13" t="s">
        <v>38</v>
      </c>
      <c r="E90" s="2" t="s">
        <v>43</v>
      </c>
      <c r="F90" s="41" t="s">
        <v>336</v>
      </c>
      <c r="G90" s="16" t="s">
        <v>42</v>
      </c>
      <c r="H90" s="20"/>
      <c r="I90" s="20">
        <v>350</v>
      </c>
      <c r="J90" s="20"/>
      <c r="K90" s="20"/>
      <c r="L90" s="20"/>
      <c r="M90" s="20"/>
      <c r="N90" s="20"/>
      <c r="O90" s="20"/>
      <c r="P90" s="20"/>
      <c r="Q90" s="20"/>
      <c r="R90" s="20"/>
      <c r="S90" s="24">
        <f t="shared" si="1"/>
        <v>350</v>
      </c>
      <c r="T90" s="7"/>
      <c r="U90" s="7"/>
      <c r="V90" s="8"/>
      <c r="Y90" s="9"/>
      <c r="Z90" s="10"/>
      <c r="AA90" s="9"/>
      <c r="AB90" s="9"/>
      <c r="AC90" s="9"/>
    </row>
    <row r="91" spans="1:29" ht="15" customHeight="1" x14ac:dyDescent="0.25">
      <c r="A91" s="17">
        <v>87</v>
      </c>
      <c r="B91" s="35">
        <v>2270323</v>
      </c>
      <c r="C91" s="2" t="s">
        <v>150</v>
      </c>
      <c r="D91" s="13" t="s">
        <v>38</v>
      </c>
      <c r="E91" s="2" t="s">
        <v>43</v>
      </c>
      <c r="F91" s="41" t="s">
        <v>151</v>
      </c>
      <c r="G91" s="16" t="s">
        <v>42</v>
      </c>
      <c r="H91" s="20">
        <v>25</v>
      </c>
      <c r="I91" s="20"/>
      <c r="J91" s="20"/>
      <c r="K91" s="20"/>
      <c r="L91" s="20"/>
      <c r="M91" s="20"/>
      <c r="N91" s="20"/>
      <c r="O91" s="20"/>
      <c r="P91" s="20"/>
      <c r="Q91" s="20"/>
      <c r="R91" s="20">
        <v>200</v>
      </c>
      <c r="S91" s="24">
        <f t="shared" si="1"/>
        <v>225</v>
      </c>
      <c r="T91" s="7"/>
      <c r="U91" s="7"/>
      <c r="V91" s="8"/>
      <c r="Y91" s="9"/>
      <c r="Z91" s="10"/>
      <c r="AA91" s="9"/>
      <c r="AB91" s="9"/>
      <c r="AC91" s="9"/>
    </row>
    <row r="92" spans="1:29" ht="15" customHeight="1" x14ac:dyDescent="0.25">
      <c r="A92" s="17">
        <v>88</v>
      </c>
      <c r="B92" s="35">
        <v>2060714</v>
      </c>
      <c r="C92" s="2" t="s">
        <v>152</v>
      </c>
      <c r="D92" s="13" t="s">
        <v>37</v>
      </c>
      <c r="E92" s="2" t="s">
        <v>43</v>
      </c>
      <c r="F92" s="41" t="s">
        <v>151</v>
      </c>
      <c r="G92" s="16" t="s">
        <v>42</v>
      </c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>
        <v>250</v>
      </c>
      <c r="S92" s="24">
        <f t="shared" si="1"/>
        <v>250</v>
      </c>
      <c r="T92" s="7"/>
      <c r="U92" s="7"/>
      <c r="V92" s="8"/>
      <c r="Y92" s="9"/>
      <c r="Z92" s="10"/>
      <c r="AA92" s="9"/>
      <c r="AB92" s="9"/>
      <c r="AC92" s="9"/>
    </row>
    <row r="93" spans="1:29" ht="15" customHeight="1" x14ac:dyDescent="0.25">
      <c r="A93" s="17">
        <v>89</v>
      </c>
      <c r="B93" s="35">
        <v>2060714</v>
      </c>
      <c r="C93" s="2" t="s">
        <v>152</v>
      </c>
      <c r="D93" s="13" t="s">
        <v>38</v>
      </c>
      <c r="E93" s="2" t="s">
        <v>43</v>
      </c>
      <c r="F93" s="41" t="s">
        <v>151</v>
      </c>
      <c r="G93" s="16" t="s">
        <v>42</v>
      </c>
      <c r="H93" s="20"/>
      <c r="I93" s="20"/>
      <c r="J93" s="20"/>
      <c r="K93" s="20"/>
      <c r="L93" s="20">
        <v>90</v>
      </c>
      <c r="M93" s="20"/>
      <c r="N93" s="20"/>
      <c r="O93" s="20">
        <v>125</v>
      </c>
      <c r="P93" s="20"/>
      <c r="Q93" s="20"/>
      <c r="R93" s="20"/>
      <c r="S93" s="24">
        <f t="shared" si="1"/>
        <v>215</v>
      </c>
      <c r="T93" s="7"/>
      <c r="U93" s="7"/>
      <c r="V93" s="8"/>
      <c r="Y93" s="9"/>
      <c r="Z93" s="10"/>
      <c r="AA93" s="9"/>
      <c r="AB93" s="9"/>
      <c r="AC93" s="9"/>
    </row>
    <row r="94" spans="1:29" ht="15" customHeight="1" x14ac:dyDescent="0.25">
      <c r="A94" s="17">
        <v>90</v>
      </c>
      <c r="B94" s="35">
        <v>2017720</v>
      </c>
      <c r="C94" s="2" t="s">
        <v>153</v>
      </c>
      <c r="D94" s="13" t="s">
        <v>37</v>
      </c>
      <c r="E94" s="2" t="s">
        <v>43</v>
      </c>
      <c r="F94" s="41" t="s">
        <v>154</v>
      </c>
      <c r="G94" s="16" t="s">
        <v>42</v>
      </c>
      <c r="H94" s="20">
        <v>50</v>
      </c>
      <c r="I94" s="20"/>
      <c r="J94" s="20"/>
      <c r="K94" s="20"/>
      <c r="L94" s="20"/>
      <c r="M94" s="20"/>
      <c r="N94" s="20"/>
      <c r="O94" s="20"/>
      <c r="P94" s="20"/>
      <c r="Q94" s="20"/>
      <c r="R94" s="20">
        <v>250</v>
      </c>
      <c r="S94" s="24">
        <f t="shared" si="1"/>
        <v>300</v>
      </c>
      <c r="T94" s="7"/>
      <c r="U94" s="7"/>
      <c r="V94" s="8"/>
      <c r="Y94" s="9"/>
      <c r="Z94" s="10"/>
      <c r="AA94" s="9"/>
      <c r="AB94" s="9"/>
      <c r="AC94" s="9"/>
    </row>
    <row r="95" spans="1:29" ht="15" customHeight="1" x14ac:dyDescent="0.25">
      <c r="A95" s="17">
        <v>91</v>
      </c>
      <c r="B95" s="35">
        <v>2017720</v>
      </c>
      <c r="C95" s="2" t="s">
        <v>153</v>
      </c>
      <c r="D95" s="13" t="s">
        <v>38</v>
      </c>
      <c r="E95" s="2" t="s">
        <v>43</v>
      </c>
      <c r="F95" s="41" t="s">
        <v>154</v>
      </c>
      <c r="G95" s="16" t="s">
        <v>42</v>
      </c>
      <c r="H95" s="20"/>
      <c r="I95" s="20"/>
      <c r="J95" s="20"/>
      <c r="K95" s="20"/>
      <c r="L95" s="20">
        <v>95</v>
      </c>
      <c r="M95" s="20"/>
      <c r="N95" s="20"/>
      <c r="O95" s="20"/>
      <c r="P95" s="20"/>
      <c r="Q95" s="20"/>
      <c r="R95" s="20"/>
      <c r="S95" s="24">
        <f t="shared" si="1"/>
        <v>95</v>
      </c>
      <c r="T95" s="7"/>
      <c r="U95" s="7"/>
      <c r="V95" s="8"/>
      <c r="Y95" s="9"/>
      <c r="Z95" s="10"/>
      <c r="AA95" s="9"/>
      <c r="AB95" s="9"/>
      <c r="AC95" s="9"/>
    </row>
    <row r="96" spans="1:29" ht="15" customHeight="1" x14ac:dyDescent="0.25">
      <c r="A96" s="17">
        <v>92</v>
      </c>
      <c r="B96" s="35">
        <v>2230236</v>
      </c>
      <c r="C96" s="2" t="s">
        <v>155</v>
      </c>
      <c r="D96" s="13" t="s">
        <v>38</v>
      </c>
      <c r="E96" s="2" t="s">
        <v>43</v>
      </c>
      <c r="F96" s="41" t="s">
        <v>156</v>
      </c>
      <c r="G96" s="16" t="s">
        <v>42</v>
      </c>
      <c r="H96" s="20">
        <v>200</v>
      </c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4">
        <f t="shared" si="1"/>
        <v>200</v>
      </c>
      <c r="T96" s="7"/>
      <c r="U96" s="7"/>
      <c r="V96" s="8"/>
      <c r="Y96" s="9"/>
      <c r="Z96" s="10"/>
      <c r="AA96" s="9"/>
      <c r="AB96" s="9"/>
      <c r="AC96" s="9"/>
    </row>
    <row r="97" spans="1:29" ht="15" customHeight="1" x14ac:dyDescent="0.25">
      <c r="A97" s="17">
        <v>93</v>
      </c>
      <c r="B97" s="35">
        <v>2272095</v>
      </c>
      <c r="C97" s="2" t="s">
        <v>157</v>
      </c>
      <c r="D97" s="13" t="s">
        <v>38</v>
      </c>
      <c r="E97" s="2" t="s">
        <v>43</v>
      </c>
      <c r="F97" s="41" t="s">
        <v>158</v>
      </c>
      <c r="G97" s="16" t="s">
        <v>42</v>
      </c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>
        <v>100</v>
      </c>
      <c r="S97" s="24">
        <f t="shared" si="1"/>
        <v>100</v>
      </c>
      <c r="T97" s="7"/>
      <c r="U97" s="7"/>
      <c r="V97" s="8"/>
      <c r="Y97" s="9"/>
      <c r="Z97" s="10"/>
      <c r="AA97" s="9"/>
      <c r="AB97" s="9"/>
      <c r="AC97" s="9"/>
    </row>
    <row r="98" spans="1:29" ht="15" customHeight="1" x14ac:dyDescent="0.25">
      <c r="A98" s="17">
        <v>94</v>
      </c>
      <c r="B98" s="35">
        <v>2338436</v>
      </c>
      <c r="C98" s="2" t="s">
        <v>159</v>
      </c>
      <c r="D98" s="13">
        <v>7</v>
      </c>
      <c r="E98" s="2" t="s">
        <v>43</v>
      </c>
      <c r="F98" s="41" t="s">
        <v>345</v>
      </c>
      <c r="G98" s="16" t="s">
        <v>42</v>
      </c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>
        <v>1500</v>
      </c>
      <c r="S98" s="24">
        <f t="shared" si="1"/>
        <v>1500</v>
      </c>
      <c r="T98" s="7"/>
      <c r="U98" s="7"/>
      <c r="V98" s="8"/>
      <c r="Y98" s="9"/>
      <c r="Z98" s="10"/>
      <c r="AA98" s="9"/>
      <c r="AB98" s="9"/>
      <c r="AC98" s="9"/>
    </row>
    <row r="99" spans="1:29" ht="15" customHeight="1" x14ac:dyDescent="0.25">
      <c r="A99" s="17">
        <v>95</v>
      </c>
      <c r="B99" s="35">
        <v>2007393</v>
      </c>
      <c r="C99" s="2" t="s">
        <v>160</v>
      </c>
      <c r="D99" s="13" t="s">
        <v>37</v>
      </c>
      <c r="E99" s="2" t="s">
        <v>43</v>
      </c>
      <c r="F99" s="41" t="s">
        <v>161</v>
      </c>
      <c r="G99" s="16" t="s">
        <v>42</v>
      </c>
      <c r="H99" s="20"/>
      <c r="I99" s="20"/>
      <c r="J99" s="20"/>
      <c r="K99" s="20"/>
      <c r="L99" s="20"/>
      <c r="M99" s="20"/>
      <c r="N99" s="20"/>
      <c r="O99" s="20"/>
      <c r="P99" s="20"/>
      <c r="Q99" s="20">
        <v>100</v>
      </c>
      <c r="R99" s="20"/>
      <c r="S99" s="24">
        <f t="shared" si="1"/>
        <v>100</v>
      </c>
      <c r="T99" s="7"/>
      <c r="U99" s="7"/>
      <c r="V99" s="8"/>
      <c r="Y99" s="9"/>
      <c r="Z99" s="10"/>
      <c r="AA99" s="9"/>
      <c r="AB99" s="9"/>
      <c r="AC99" s="9"/>
    </row>
    <row r="100" spans="1:29" ht="15" customHeight="1" x14ac:dyDescent="0.25">
      <c r="A100" s="17">
        <v>96</v>
      </c>
      <c r="B100" s="35">
        <v>2007393</v>
      </c>
      <c r="C100" s="2" t="s">
        <v>160</v>
      </c>
      <c r="D100" s="13" t="s">
        <v>38</v>
      </c>
      <c r="E100" s="2" t="s">
        <v>43</v>
      </c>
      <c r="F100" s="41" t="s">
        <v>161</v>
      </c>
      <c r="G100" s="16" t="s">
        <v>42</v>
      </c>
      <c r="H100" s="20"/>
      <c r="I100" s="20"/>
      <c r="J100" s="20"/>
      <c r="K100" s="20"/>
      <c r="L100" s="20"/>
      <c r="M100" s="20"/>
      <c r="N100" s="20"/>
      <c r="O100" s="20"/>
      <c r="P100" s="20"/>
      <c r="Q100" s="20">
        <v>363</v>
      </c>
      <c r="R100" s="20"/>
      <c r="S100" s="24">
        <f t="shared" si="1"/>
        <v>363</v>
      </c>
      <c r="T100" s="7"/>
      <c r="U100" s="7"/>
      <c r="V100" s="8"/>
      <c r="Y100" s="9"/>
      <c r="Z100" s="10"/>
      <c r="AA100" s="9"/>
      <c r="AB100" s="9"/>
      <c r="AC100" s="9"/>
    </row>
    <row r="101" spans="1:29" ht="15" customHeight="1" x14ac:dyDescent="0.25">
      <c r="A101" s="17">
        <v>97</v>
      </c>
      <c r="B101" s="35">
        <v>2009572</v>
      </c>
      <c r="C101" s="2" t="s">
        <v>162</v>
      </c>
      <c r="D101" s="13" t="s">
        <v>37</v>
      </c>
      <c r="E101" s="2" t="s">
        <v>43</v>
      </c>
      <c r="F101" s="41" t="s">
        <v>163</v>
      </c>
      <c r="G101" s="16" t="s">
        <v>42</v>
      </c>
      <c r="H101" s="20"/>
      <c r="I101" s="20"/>
      <c r="J101" s="20"/>
      <c r="K101" s="20">
        <v>184</v>
      </c>
      <c r="L101" s="20"/>
      <c r="M101" s="20"/>
      <c r="N101" s="20"/>
      <c r="O101" s="20"/>
      <c r="P101" s="20"/>
      <c r="Q101" s="20">
        <v>40</v>
      </c>
      <c r="R101" s="20"/>
      <c r="S101" s="24">
        <f t="shared" si="1"/>
        <v>224</v>
      </c>
      <c r="T101" s="7"/>
      <c r="U101" s="7"/>
      <c r="V101" s="8"/>
      <c r="Y101" s="9"/>
      <c r="Z101" s="10"/>
      <c r="AA101" s="9"/>
      <c r="AB101" s="9"/>
      <c r="AC101" s="9"/>
    </row>
    <row r="102" spans="1:29" ht="15" customHeight="1" x14ac:dyDescent="0.25">
      <c r="A102" s="17">
        <v>98</v>
      </c>
      <c r="B102" s="35">
        <v>2009572</v>
      </c>
      <c r="C102" s="2" t="s">
        <v>162</v>
      </c>
      <c r="D102" s="13" t="s">
        <v>38</v>
      </c>
      <c r="E102" s="2" t="s">
        <v>43</v>
      </c>
      <c r="F102" s="41" t="s">
        <v>163</v>
      </c>
      <c r="G102" s="16" t="s">
        <v>42</v>
      </c>
      <c r="H102" s="20"/>
      <c r="I102" s="20"/>
      <c r="J102" s="20"/>
      <c r="K102" s="20">
        <v>300</v>
      </c>
      <c r="L102" s="20"/>
      <c r="M102" s="20"/>
      <c r="N102" s="20"/>
      <c r="O102" s="20"/>
      <c r="P102" s="20"/>
      <c r="Q102" s="20">
        <v>1295</v>
      </c>
      <c r="R102" s="20">
        <v>30</v>
      </c>
      <c r="S102" s="24">
        <f t="shared" si="1"/>
        <v>1625</v>
      </c>
      <c r="T102" s="7"/>
      <c r="U102" s="7"/>
      <c r="V102" s="8"/>
      <c r="Y102" s="9"/>
      <c r="Z102" s="10"/>
      <c r="AA102" s="9"/>
      <c r="AB102" s="9"/>
      <c r="AC102" s="9"/>
    </row>
    <row r="103" spans="1:29" ht="15" customHeight="1" x14ac:dyDescent="0.25">
      <c r="A103" s="17">
        <v>99</v>
      </c>
      <c r="B103" s="35">
        <v>2009525</v>
      </c>
      <c r="C103" s="2" t="s">
        <v>164</v>
      </c>
      <c r="D103" s="13" t="s">
        <v>37</v>
      </c>
      <c r="E103" s="2" t="s">
        <v>43</v>
      </c>
      <c r="F103" s="41" t="s">
        <v>312</v>
      </c>
      <c r="G103" s="16" t="s">
        <v>42</v>
      </c>
      <c r="H103" s="20"/>
      <c r="I103" s="20"/>
      <c r="J103" s="20"/>
      <c r="K103" s="20"/>
      <c r="L103" s="20">
        <v>200</v>
      </c>
      <c r="M103" s="20"/>
      <c r="N103" s="20"/>
      <c r="O103" s="20"/>
      <c r="P103" s="20"/>
      <c r="Q103" s="20">
        <v>11</v>
      </c>
      <c r="R103" s="20"/>
      <c r="S103" s="24">
        <f t="shared" si="1"/>
        <v>211</v>
      </c>
      <c r="T103" s="7"/>
      <c r="U103" s="7"/>
      <c r="V103" s="8"/>
      <c r="Y103" s="9"/>
      <c r="Z103" s="10"/>
      <c r="AA103" s="9"/>
      <c r="AB103" s="9"/>
      <c r="AC103" s="9"/>
    </row>
    <row r="104" spans="1:29" ht="15" customHeight="1" x14ac:dyDescent="0.25">
      <c r="A104" s="17">
        <v>100</v>
      </c>
      <c r="B104" s="35">
        <v>2009525</v>
      </c>
      <c r="C104" s="2" t="s">
        <v>164</v>
      </c>
      <c r="D104" s="13" t="s">
        <v>38</v>
      </c>
      <c r="E104" s="2" t="s">
        <v>43</v>
      </c>
      <c r="F104" s="41" t="s">
        <v>312</v>
      </c>
      <c r="G104" s="16" t="s">
        <v>42</v>
      </c>
      <c r="H104" s="20"/>
      <c r="I104" s="20"/>
      <c r="J104" s="20"/>
      <c r="K104" s="20"/>
      <c r="L104" s="20">
        <v>500</v>
      </c>
      <c r="M104" s="20"/>
      <c r="N104" s="20">
        <v>330</v>
      </c>
      <c r="O104" s="20"/>
      <c r="P104" s="20"/>
      <c r="Q104" s="20"/>
      <c r="R104" s="20">
        <v>30</v>
      </c>
      <c r="S104" s="24">
        <f t="shared" si="1"/>
        <v>860</v>
      </c>
      <c r="T104" s="7"/>
      <c r="U104" s="7"/>
      <c r="V104" s="8"/>
      <c r="Y104" s="9"/>
      <c r="Z104" s="10"/>
      <c r="AA104" s="9"/>
      <c r="AB104" s="9"/>
      <c r="AC104" s="9"/>
    </row>
    <row r="105" spans="1:29" ht="15" customHeight="1" x14ac:dyDescent="0.25">
      <c r="A105" s="17">
        <v>101</v>
      </c>
      <c r="B105" s="35">
        <v>2069649</v>
      </c>
      <c r="C105" s="2" t="s">
        <v>165</v>
      </c>
      <c r="D105" s="13" t="s">
        <v>38</v>
      </c>
      <c r="E105" s="2" t="s">
        <v>43</v>
      </c>
      <c r="F105" s="41" t="s">
        <v>166</v>
      </c>
      <c r="G105" s="16" t="s">
        <v>42</v>
      </c>
      <c r="H105" s="20"/>
      <c r="I105" s="20"/>
      <c r="J105" s="20"/>
      <c r="K105" s="20"/>
      <c r="L105" s="20"/>
      <c r="M105" s="20"/>
      <c r="N105" s="20"/>
      <c r="O105" s="20"/>
      <c r="P105" s="20"/>
      <c r="Q105" s="20">
        <v>200</v>
      </c>
      <c r="R105" s="20"/>
      <c r="S105" s="24">
        <f t="shared" si="1"/>
        <v>200</v>
      </c>
      <c r="T105" s="7"/>
      <c r="U105" s="7"/>
      <c r="V105" s="8"/>
      <c r="Y105" s="9"/>
      <c r="Z105" s="10"/>
      <c r="AA105" s="9"/>
      <c r="AB105" s="9"/>
      <c r="AC105" s="9"/>
    </row>
    <row r="106" spans="1:29" ht="15" customHeight="1" x14ac:dyDescent="0.25">
      <c r="A106" s="17">
        <v>102</v>
      </c>
      <c r="B106" s="35">
        <v>2031433</v>
      </c>
      <c r="C106" s="2" t="s">
        <v>167</v>
      </c>
      <c r="D106" s="13" t="s">
        <v>38</v>
      </c>
      <c r="E106" s="2" t="s">
        <v>43</v>
      </c>
      <c r="F106" s="41" t="s">
        <v>168</v>
      </c>
      <c r="G106" s="16" t="s">
        <v>42</v>
      </c>
      <c r="H106" s="20"/>
      <c r="I106" s="20"/>
      <c r="J106" s="20"/>
      <c r="K106" s="20"/>
      <c r="L106" s="20"/>
      <c r="M106" s="20"/>
      <c r="N106" s="20">
        <v>810</v>
      </c>
      <c r="O106" s="20"/>
      <c r="P106" s="20"/>
      <c r="Q106" s="20">
        <v>220</v>
      </c>
      <c r="R106" s="20"/>
      <c r="S106" s="24">
        <f t="shared" si="1"/>
        <v>1030</v>
      </c>
      <c r="T106" s="7"/>
      <c r="U106" s="7"/>
      <c r="V106" s="8"/>
      <c r="Y106" s="9"/>
      <c r="Z106" s="10"/>
      <c r="AA106" s="9"/>
      <c r="AB106" s="9"/>
      <c r="AC106" s="9"/>
    </row>
    <row r="107" spans="1:29" ht="15" customHeight="1" x14ac:dyDescent="0.25">
      <c r="A107" s="17">
        <v>103</v>
      </c>
      <c r="B107" s="35">
        <v>2277338</v>
      </c>
      <c r="C107" s="2" t="s">
        <v>169</v>
      </c>
      <c r="D107" s="13" t="s">
        <v>37</v>
      </c>
      <c r="E107" s="2" t="s">
        <v>43</v>
      </c>
      <c r="F107" s="41" t="s">
        <v>168</v>
      </c>
      <c r="G107" s="16" t="s">
        <v>42</v>
      </c>
      <c r="H107" s="20"/>
      <c r="I107" s="20"/>
      <c r="J107" s="20"/>
      <c r="K107" s="20">
        <v>222</v>
      </c>
      <c r="L107" s="20"/>
      <c r="M107" s="20"/>
      <c r="N107" s="20"/>
      <c r="O107" s="20"/>
      <c r="P107" s="20"/>
      <c r="Q107" s="20"/>
      <c r="R107" s="20"/>
      <c r="S107" s="24">
        <f t="shared" si="1"/>
        <v>222</v>
      </c>
      <c r="T107" s="7"/>
      <c r="U107" s="7"/>
      <c r="V107" s="8"/>
      <c r="Y107" s="9"/>
      <c r="Z107" s="10"/>
      <c r="AA107" s="9"/>
      <c r="AB107" s="9"/>
      <c r="AC107" s="9"/>
    </row>
    <row r="108" spans="1:29" ht="15" customHeight="1" x14ac:dyDescent="0.25">
      <c r="A108" s="17">
        <v>104</v>
      </c>
      <c r="B108" s="35">
        <v>2277338</v>
      </c>
      <c r="C108" s="2" t="s">
        <v>169</v>
      </c>
      <c r="D108" s="13" t="s">
        <v>38</v>
      </c>
      <c r="E108" s="2" t="s">
        <v>43</v>
      </c>
      <c r="F108" s="41" t="s">
        <v>168</v>
      </c>
      <c r="G108" s="16" t="s">
        <v>42</v>
      </c>
      <c r="H108" s="20"/>
      <c r="I108" s="20"/>
      <c r="J108" s="20"/>
      <c r="K108" s="20">
        <v>40</v>
      </c>
      <c r="L108" s="20"/>
      <c r="M108" s="20"/>
      <c r="N108" s="20"/>
      <c r="O108" s="20"/>
      <c r="P108" s="20"/>
      <c r="Q108" s="20">
        <v>100</v>
      </c>
      <c r="R108" s="20"/>
      <c r="S108" s="24">
        <f t="shared" si="1"/>
        <v>140</v>
      </c>
      <c r="T108" s="7"/>
      <c r="U108" s="7"/>
      <c r="V108" s="8"/>
      <c r="Y108" s="9"/>
      <c r="Z108" s="10"/>
      <c r="AA108" s="9"/>
      <c r="AB108" s="9"/>
      <c r="AC108" s="9"/>
    </row>
    <row r="109" spans="1:29" ht="15" customHeight="1" x14ac:dyDescent="0.25">
      <c r="A109" s="17">
        <v>105</v>
      </c>
      <c r="B109" s="35">
        <v>2278478</v>
      </c>
      <c r="C109" s="2" t="s">
        <v>170</v>
      </c>
      <c r="D109" s="13" t="s">
        <v>38</v>
      </c>
      <c r="E109" s="2" t="s">
        <v>43</v>
      </c>
      <c r="F109" s="41" t="s">
        <v>171</v>
      </c>
      <c r="G109" s="16" t="s">
        <v>42</v>
      </c>
      <c r="H109" s="20"/>
      <c r="I109" s="20"/>
      <c r="J109" s="20"/>
      <c r="K109" s="20"/>
      <c r="L109" s="20"/>
      <c r="M109" s="20"/>
      <c r="N109" s="20"/>
      <c r="O109" s="20"/>
      <c r="P109" s="20"/>
      <c r="Q109" s="20">
        <v>50</v>
      </c>
      <c r="R109" s="20"/>
      <c r="S109" s="24">
        <f t="shared" si="1"/>
        <v>50</v>
      </c>
      <c r="T109" s="7"/>
      <c r="U109" s="7"/>
      <c r="V109" s="8"/>
      <c r="Y109" s="9"/>
      <c r="Z109" s="10"/>
      <c r="AA109" s="9"/>
      <c r="AB109" s="9"/>
      <c r="AC109" s="9"/>
    </row>
    <row r="110" spans="1:29" ht="15" customHeight="1" x14ac:dyDescent="0.25">
      <c r="A110" s="17">
        <v>106</v>
      </c>
      <c r="B110" s="35">
        <v>2275460</v>
      </c>
      <c r="C110" s="2" t="s">
        <v>172</v>
      </c>
      <c r="D110" s="13">
        <v>7</v>
      </c>
      <c r="E110" s="2" t="s">
        <v>43</v>
      </c>
      <c r="F110" s="41" t="s">
        <v>173</v>
      </c>
      <c r="G110" s="16" t="s">
        <v>42</v>
      </c>
      <c r="H110" s="20"/>
      <c r="I110" s="20"/>
      <c r="J110" s="20"/>
      <c r="K110" s="20"/>
      <c r="L110" s="20">
        <v>10</v>
      </c>
      <c r="M110" s="20"/>
      <c r="N110" s="20"/>
      <c r="O110" s="20"/>
      <c r="P110" s="20"/>
      <c r="Q110" s="20"/>
      <c r="R110" s="20"/>
      <c r="S110" s="24">
        <f t="shared" si="1"/>
        <v>10</v>
      </c>
      <c r="T110" s="7"/>
      <c r="U110" s="7"/>
      <c r="V110" s="8"/>
      <c r="Y110" s="9"/>
      <c r="Z110" s="10"/>
      <c r="AA110" s="9"/>
      <c r="AB110" s="9"/>
      <c r="AC110" s="9"/>
    </row>
    <row r="111" spans="1:29" ht="15" customHeight="1" x14ac:dyDescent="0.25">
      <c r="A111" s="17">
        <v>107</v>
      </c>
      <c r="B111" s="35">
        <v>2057467</v>
      </c>
      <c r="C111" s="2" t="s">
        <v>174</v>
      </c>
      <c r="D111" s="13" t="s">
        <v>38</v>
      </c>
      <c r="E111" s="2" t="s">
        <v>43</v>
      </c>
      <c r="F111" s="41" t="s">
        <v>314</v>
      </c>
      <c r="G111" s="16" t="s">
        <v>42</v>
      </c>
      <c r="H111" s="20"/>
      <c r="I111" s="20"/>
      <c r="J111" s="20"/>
      <c r="K111" s="20">
        <v>5</v>
      </c>
      <c r="L111" s="20"/>
      <c r="M111" s="20"/>
      <c r="N111" s="20"/>
      <c r="O111" s="20"/>
      <c r="P111" s="20"/>
      <c r="Q111" s="20"/>
      <c r="R111" s="20"/>
      <c r="S111" s="24">
        <f t="shared" si="1"/>
        <v>5</v>
      </c>
      <c r="T111" s="7"/>
      <c r="U111" s="7"/>
      <c r="V111" s="8"/>
      <c r="Y111" s="9"/>
      <c r="Z111" s="10"/>
      <c r="AA111" s="9"/>
      <c r="AB111" s="9"/>
      <c r="AC111" s="9"/>
    </row>
    <row r="112" spans="1:29" ht="15" customHeight="1" x14ac:dyDescent="0.25">
      <c r="A112" s="17">
        <v>108</v>
      </c>
      <c r="B112" s="35">
        <v>2288524</v>
      </c>
      <c r="C112" s="2" t="s">
        <v>175</v>
      </c>
      <c r="D112" s="13">
        <v>7</v>
      </c>
      <c r="E112" s="2" t="s">
        <v>43</v>
      </c>
      <c r="F112" s="41" t="s">
        <v>176</v>
      </c>
      <c r="G112" s="16" t="s">
        <v>42</v>
      </c>
      <c r="H112" s="20">
        <v>50</v>
      </c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4">
        <f t="shared" si="1"/>
        <v>50</v>
      </c>
      <c r="T112" s="7"/>
      <c r="U112" s="7"/>
      <c r="V112" s="8"/>
      <c r="Y112" s="9"/>
      <c r="Z112" s="10"/>
      <c r="AA112" s="9"/>
      <c r="AB112" s="9"/>
      <c r="AC112" s="9"/>
    </row>
    <row r="113" spans="1:29" ht="15" customHeight="1" x14ac:dyDescent="0.25">
      <c r="A113" s="17">
        <v>109</v>
      </c>
      <c r="B113" s="35">
        <v>2109643</v>
      </c>
      <c r="C113" s="2" t="s">
        <v>177</v>
      </c>
      <c r="D113" s="13">
        <v>7</v>
      </c>
      <c r="E113" s="2" t="s">
        <v>43</v>
      </c>
      <c r="F113" s="41" t="s">
        <v>316</v>
      </c>
      <c r="G113" s="16" t="s">
        <v>42</v>
      </c>
      <c r="H113" s="20"/>
      <c r="I113" s="20"/>
      <c r="J113" s="20"/>
      <c r="K113" s="20"/>
      <c r="L113" s="20">
        <v>25</v>
      </c>
      <c r="M113" s="20"/>
      <c r="N113" s="20"/>
      <c r="O113" s="20"/>
      <c r="P113" s="20"/>
      <c r="Q113" s="20"/>
      <c r="R113" s="20">
        <v>200</v>
      </c>
      <c r="S113" s="24">
        <f t="shared" si="1"/>
        <v>225</v>
      </c>
      <c r="T113" s="7"/>
      <c r="U113" s="7"/>
      <c r="V113" s="8"/>
      <c r="Y113" s="9"/>
      <c r="Z113" s="10"/>
      <c r="AA113" s="9"/>
      <c r="AB113" s="9"/>
      <c r="AC113" s="9"/>
    </row>
    <row r="114" spans="1:29" ht="15" customHeight="1" x14ac:dyDescent="0.25">
      <c r="A114" s="17">
        <v>110</v>
      </c>
      <c r="B114" s="35">
        <v>2045777</v>
      </c>
      <c r="C114" s="2" t="s">
        <v>178</v>
      </c>
      <c r="D114" s="13">
        <v>1</v>
      </c>
      <c r="E114" s="2" t="s">
        <v>43</v>
      </c>
      <c r="F114" s="41" t="s">
        <v>112</v>
      </c>
      <c r="G114" s="16" t="s">
        <v>42</v>
      </c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>
        <v>100</v>
      </c>
      <c r="S114" s="24">
        <f t="shared" si="1"/>
        <v>100</v>
      </c>
      <c r="T114" s="7"/>
      <c r="U114" s="7"/>
      <c r="V114" s="8"/>
      <c r="Y114" s="9"/>
      <c r="Z114" s="10"/>
      <c r="AA114" s="9"/>
      <c r="AB114" s="9"/>
      <c r="AC114" s="9"/>
    </row>
    <row r="115" spans="1:29" ht="15" customHeight="1" x14ac:dyDescent="0.25">
      <c r="A115" s="17">
        <v>111</v>
      </c>
      <c r="B115" s="35">
        <v>2045777</v>
      </c>
      <c r="C115" s="2" t="s">
        <v>178</v>
      </c>
      <c r="D115" s="13">
        <v>7</v>
      </c>
      <c r="E115" s="2" t="s">
        <v>43</v>
      </c>
      <c r="F115" s="41" t="s">
        <v>112</v>
      </c>
      <c r="G115" s="16" t="s">
        <v>42</v>
      </c>
      <c r="H115" s="20"/>
      <c r="I115" s="20"/>
      <c r="J115" s="20"/>
      <c r="K115" s="20"/>
      <c r="L115" s="20">
        <v>25</v>
      </c>
      <c r="M115" s="20"/>
      <c r="N115" s="20"/>
      <c r="O115" s="20"/>
      <c r="P115" s="20"/>
      <c r="Q115" s="20"/>
      <c r="R115" s="20">
        <v>470</v>
      </c>
      <c r="S115" s="24">
        <f t="shared" si="1"/>
        <v>495</v>
      </c>
      <c r="T115" s="7"/>
      <c r="U115" s="7"/>
      <c r="V115" s="8"/>
      <c r="Y115" s="9"/>
      <c r="Z115" s="10"/>
      <c r="AA115" s="9"/>
      <c r="AB115" s="9"/>
      <c r="AC115" s="9"/>
    </row>
    <row r="116" spans="1:29" ht="15" customHeight="1" x14ac:dyDescent="0.25">
      <c r="A116" s="17">
        <v>112</v>
      </c>
      <c r="B116" s="35">
        <v>2045777</v>
      </c>
      <c r="C116" s="2" t="s">
        <v>178</v>
      </c>
      <c r="D116" s="13" t="s">
        <v>37</v>
      </c>
      <c r="E116" s="2" t="s">
        <v>43</v>
      </c>
      <c r="F116" s="41" t="s">
        <v>112</v>
      </c>
      <c r="G116" s="16" t="s">
        <v>42</v>
      </c>
      <c r="H116" s="20">
        <v>4</v>
      </c>
      <c r="I116" s="20"/>
      <c r="J116" s="20"/>
      <c r="K116" s="20"/>
      <c r="L116" s="20"/>
      <c r="M116" s="20"/>
      <c r="N116" s="20"/>
      <c r="O116" s="20"/>
      <c r="P116" s="20">
        <v>4</v>
      </c>
      <c r="Q116" s="20">
        <v>37</v>
      </c>
      <c r="R116" s="20"/>
      <c r="S116" s="24">
        <f t="shared" si="1"/>
        <v>45</v>
      </c>
      <c r="T116" s="7"/>
      <c r="U116" s="7"/>
      <c r="V116" s="8"/>
      <c r="Y116" s="9"/>
      <c r="Z116" s="10"/>
      <c r="AA116" s="9"/>
      <c r="AB116" s="9"/>
      <c r="AC116" s="9"/>
    </row>
    <row r="117" spans="1:29" ht="15" customHeight="1" x14ac:dyDescent="0.25">
      <c r="A117" s="17">
        <v>113</v>
      </c>
      <c r="B117" s="35">
        <v>2045777</v>
      </c>
      <c r="C117" s="2" t="s">
        <v>178</v>
      </c>
      <c r="D117" s="13" t="s">
        <v>38</v>
      </c>
      <c r="E117" s="2" t="s">
        <v>43</v>
      </c>
      <c r="F117" s="41" t="s">
        <v>112</v>
      </c>
      <c r="G117" s="16" t="s">
        <v>42</v>
      </c>
      <c r="H117" s="20"/>
      <c r="I117" s="20"/>
      <c r="J117" s="20"/>
      <c r="K117" s="20">
        <v>5</v>
      </c>
      <c r="L117" s="20">
        <v>25</v>
      </c>
      <c r="M117" s="20"/>
      <c r="N117" s="20"/>
      <c r="O117" s="20"/>
      <c r="P117" s="20">
        <v>17</v>
      </c>
      <c r="Q117" s="20"/>
      <c r="R117" s="20"/>
      <c r="S117" s="24">
        <f t="shared" si="1"/>
        <v>47</v>
      </c>
      <c r="T117" s="7"/>
      <c r="U117" s="7"/>
      <c r="V117" s="8"/>
      <c r="Y117" s="9"/>
      <c r="Z117" s="10"/>
      <c r="AA117" s="9"/>
      <c r="AB117" s="9"/>
      <c r="AC117" s="9"/>
    </row>
    <row r="118" spans="1:29" ht="15" customHeight="1" x14ac:dyDescent="0.25">
      <c r="A118" s="17">
        <v>114</v>
      </c>
      <c r="B118" s="35">
        <v>2123345</v>
      </c>
      <c r="C118" s="2" t="s">
        <v>179</v>
      </c>
      <c r="D118" s="13">
        <v>7</v>
      </c>
      <c r="E118" s="2" t="s">
        <v>43</v>
      </c>
      <c r="F118" s="41" t="s">
        <v>180</v>
      </c>
      <c r="G118" s="16" t="s">
        <v>42</v>
      </c>
      <c r="H118" s="20"/>
      <c r="I118" s="20"/>
      <c r="J118" s="20"/>
      <c r="K118" s="20"/>
      <c r="L118" s="20"/>
      <c r="M118" s="20"/>
      <c r="N118" s="20"/>
      <c r="O118" s="20"/>
      <c r="P118" s="20">
        <v>80</v>
      </c>
      <c r="Q118" s="20"/>
      <c r="R118" s="20">
        <v>360</v>
      </c>
      <c r="S118" s="24">
        <f t="shared" si="1"/>
        <v>440</v>
      </c>
      <c r="T118" s="7"/>
      <c r="U118" s="7"/>
      <c r="V118" s="8"/>
      <c r="Y118" s="9"/>
      <c r="Z118" s="10"/>
      <c r="AA118" s="9"/>
      <c r="AB118" s="9"/>
      <c r="AC118" s="9"/>
    </row>
    <row r="119" spans="1:29" ht="15" customHeight="1" x14ac:dyDescent="0.25">
      <c r="A119" s="17">
        <v>115</v>
      </c>
      <c r="B119" s="35">
        <v>2267570</v>
      </c>
      <c r="C119" s="2" t="s">
        <v>181</v>
      </c>
      <c r="D119" s="13">
        <v>7</v>
      </c>
      <c r="E119" s="2" t="s">
        <v>43</v>
      </c>
      <c r="F119" s="41" t="s">
        <v>182</v>
      </c>
      <c r="G119" s="16" t="s">
        <v>42</v>
      </c>
      <c r="H119" s="20">
        <v>2926</v>
      </c>
      <c r="I119" s="20"/>
      <c r="J119" s="20"/>
      <c r="K119" s="20"/>
      <c r="L119" s="20">
        <v>10</v>
      </c>
      <c r="M119" s="20"/>
      <c r="N119" s="20"/>
      <c r="O119" s="20"/>
      <c r="P119" s="20"/>
      <c r="Q119" s="20"/>
      <c r="R119" s="20"/>
      <c r="S119" s="24">
        <f t="shared" si="1"/>
        <v>2936</v>
      </c>
      <c r="T119" s="7"/>
      <c r="U119" s="7"/>
      <c r="V119" s="8"/>
      <c r="Y119" s="9"/>
      <c r="Z119" s="10"/>
      <c r="AA119" s="9"/>
      <c r="AB119" s="9"/>
      <c r="AC119" s="9"/>
    </row>
    <row r="120" spans="1:29" ht="15" customHeight="1" x14ac:dyDescent="0.25">
      <c r="A120" s="17">
        <v>116</v>
      </c>
      <c r="B120" s="35">
        <v>2267570</v>
      </c>
      <c r="C120" s="2" t="s">
        <v>181</v>
      </c>
      <c r="D120" s="13" t="s">
        <v>37</v>
      </c>
      <c r="E120" s="2" t="s">
        <v>43</v>
      </c>
      <c r="F120" s="41" t="s">
        <v>182</v>
      </c>
      <c r="G120" s="16" t="s">
        <v>42</v>
      </c>
      <c r="H120" s="20"/>
      <c r="I120" s="20"/>
      <c r="J120" s="20"/>
      <c r="K120" s="20"/>
      <c r="L120" s="20">
        <v>13</v>
      </c>
      <c r="M120" s="20"/>
      <c r="N120" s="20"/>
      <c r="O120" s="20"/>
      <c r="P120" s="20"/>
      <c r="Q120" s="20"/>
      <c r="R120" s="20"/>
      <c r="S120" s="24">
        <f t="shared" si="1"/>
        <v>13</v>
      </c>
      <c r="T120" s="7"/>
      <c r="U120" s="7"/>
      <c r="V120" s="8"/>
      <c r="Y120" s="9"/>
      <c r="Z120" s="10"/>
      <c r="AA120" s="9"/>
      <c r="AB120" s="9"/>
      <c r="AC120" s="9"/>
    </row>
    <row r="121" spans="1:29" ht="15" customHeight="1" x14ac:dyDescent="0.25">
      <c r="A121" s="17">
        <v>117</v>
      </c>
      <c r="B121" s="35">
        <v>2045775</v>
      </c>
      <c r="C121" s="2" t="s">
        <v>183</v>
      </c>
      <c r="D121" s="13">
        <v>7</v>
      </c>
      <c r="E121" s="2" t="s">
        <v>43</v>
      </c>
      <c r="F121" s="41" t="s">
        <v>184</v>
      </c>
      <c r="G121" s="16" t="s">
        <v>42</v>
      </c>
      <c r="H121" s="20">
        <v>2337</v>
      </c>
      <c r="I121" s="20"/>
      <c r="J121" s="20"/>
      <c r="K121" s="20"/>
      <c r="L121" s="20"/>
      <c r="M121" s="20"/>
      <c r="N121" s="20"/>
      <c r="O121" s="20"/>
      <c r="P121" s="20"/>
      <c r="Q121" s="20"/>
      <c r="R121" s="20">
        <v>150</v>
      </c>
      <c r="S121" s="24">
        <f t="shared" si="1"/>
        <v>2487</v>
      </c>
      <c r="T121" s="7"/>
      <c r="U121" s="7"/>
      <c r="V121" s="8"/>
      <c r="Y121" s="9"/>
      <c r="Z121" s="10"/>
      <c r="AA121" s="9"/>
      <c r="AB121" s="9"/>
      <c r="AC121" s="9"/>
    </row>
    <row r="122" spans="1:29" ht="15" customHeight="1" x14ac:dyDescent="0.25">
      <c r="A122" s="17">
        <v>118</v>
      </c>
      <c r="B122" s="35">
        <v>2057233</v>
      </c>
      <c r="C122" s="2" t="s">
        <v>185</v>
      </c>
      <c r="D122" s="13">
        <v>7</v>
      </c>
      <c r="E122" s="2" t="s">
        <v>43</v>
      </c>
      <c r="F122" s="41" t="s">
        <v>186</v>
      </c>
      <c r="G122" s="16" t="s">
        <v>42</v>
      </c>
      <c r="H122" s="20"/>
      <c r="I122" s="20"/>
      <c r="J122" s="20"/>
      <c r="K122" s="20"/>
      <c r="L122" s="20">
        <v>10</v>
      </c>
      <c r="M122" s="20"/>
      <c r="N122" s="20"/>
      <c r="O122" s="20"/>
      <c r="P122" s="20"/>
      <c r="Q122" s="20"/>
      <c r="R122" s="20"/>
      <c r="S122" s="24">
        <f t="shared" si="1"/>
        <v>10</v>
      </c>
      <c r="T122" s="7"/>
      <c r="U122" s="7"/>
      <c r="V122" s="8"/>
      <c r="Y122" s="9"/>
      <c r="Z122" s="10"/>
      <c r="AA122" s="9"/>
      <c r="AB122" s="9"/>
      <c r="AC122" s="9"/>
    </row>
    <row r="123" spans="1:29" ht="15" customHeight="1" x14ac:dyDescent="0.25">
      <c r="A123" s="17">
        <v>119</v>
      </c>
      <c r="B123" s="35">
        <v>2061690</v>
      </c>
      <c r="C123" s="2" t="s">
        <v>187</v>
      </c>
      <c r="D123" s="13">
        <v>1</v>
      </c>
      <c r="E123" s="2" t="s">
        <v>43</v>
      </c>
      <c r="F123" s="41" t="s">
        <v>188</v>
      </c>
      <c r="G123" s="16" t="s">
        <v>42</v>
      </c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>
        <v>80</v>
      </c>
      <c r="S123" s="24">
        <f t="shared" si="1"/>
        <v>80</v>
      </c>
      <c r="T123" s="7"/>
      <c r="U123" s="7"/>
      <c r="V123" s="8"/>
      <c r="Y123" s="9"/>
      <c r="Z123" s="10"/>
      <c r="AA123" s="9"/>
      <c r="AB123" s="9"/>
      <c r="AC123" s="9"/>
    </row>
    <row r="124" spans="1:29" ht="15" customHeight="1" x14ac:dyDescent="0.25">
      <c r="A124" s="17">
        <v>120</v>
      </c>
      <c r="B124" s="35">
        <v>2061690</v>
      </c>
      <c r="C124" s="2" t="s">
        <v>187</v>
      </c>
      <c r="D124" s="13">
        <v>7</v>
      </c>
      <c r="E124" s="2" t="s">
        <v>43</v>
      </c>
      <c r="F124" s="41" t="s">
        <v>188</v>
      </c>
      <c r="G124" s="16" t="s">
        <v>42</v>
      </c>
      <c r="H124" s="20"/>
      <c r="I124" s="20"/>
      <c r="J124" s="20"/>
      <c r="K124" s="20"/>
      <c r="L124" s="20">
        <v>30</v>
      </c>
      <c r="M124" s="20"/>
      <c r="N124" s="20"/>
      <c r="O124" s="20"/>
      <c r="P124" s="20"/>
      <c r="Q124" s="20"/>
      <c r="R124" s="20">
        <v>150</v>
      </c>
      <c r="S124" s="24">
        <f t="shared" si="1"/>
        <v>180</v>
      </c>
      <c r="T124" s="7"/>
      <c r="U124" s="7"/>
      <c r="V124" s="8"/>
      <c r="Y124" s="9"/>
      <c r="Z124" s="10"/>
      <c r="AA124" s="9"/>
      <c r="AB124" s="9"/>
      <c r="AC124" s="9"/>
    </row>
    <row r="125" spans="1:29" ht="15" customHeight="1" x14ac:dyDescent="0.25">
      <c r="A125" s="17">
        <v>121</v>
      </c>
      <c r="B125" s="35">
        <v>2320460</v>
      </c>
      <c r="C125" s="2" t="s">
        <v>189</v>
      </c>
      <c r="D125" s="13">
        <v>7</v>
      </c>
      <c r="E125" s="2" t="s">
        <v>43</v>
      </c>
      <c r="F125" s="41" t="s">
        <v>190</v>
      </c>
      <c r="G125" s="16" t="s">
        <v>42</v>
      </c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>
        <v>10</v>
      </c>
      <c r="S125" s="24">
        <f t="shared" si="1"/>
        <v>10</v>
      </c>
      <c r="T125" s="7"/>
      <c r="U125" s="7"/>
      <c r="V125" s="8"/>
      <c r="Y125" s="9"/>
      <c r="Z125" s="10"/>
      <c r="AA125" s="9"/>
      <c r="AB125" s="9"/>
      <c r="AC125" s="9"/>
    </row>
    <row r="126" spans="1:29" ht="15" customHeight="1" x14ac:dyDescent="0.25">
      <c r="A126" s="17">
        <v>122</v>
      </c>
      <c r="B126" s="35">
        <v>2044384</v>
      </c>
      <c r="C126" s="2" t="s">
        <v>191</v>
      </c>
      <c r="D126" s="13">
        <v>7</v>
      </c>
      <c r="E126" s="2" t="s">
        <v>43</v>
      </c>
      <c r="F126" s="41" t="s">
        <v>192</v>
      </c>
      <c r="G126" s="16" t="s">
        <v>42</v>
      </c>
      <c r="H126" s="20"/>
      <c r="I126" s="20"/>
      <c r="J126" s="20"/>
      <c r="K126" s="20"/>
      <c r="L126" s="20">
        <v>178</v>
      </c>
      <c r="M126" s="20"/>
      <c r="N126" s="20"/>
      <c r="O126" s="20"/>
      <c r="P126" s="20"/>
      <c r="Q126" s="20"/>
      <c r="R126" s="20">
        <v>100</v>
      </c>
      <c r="S126" s="24">
        <f t="shared" si="1"/>
        <v>278</v>
      </c>
      <c r="T126" s="7"/>
      <c r="U126" s="7"/>
      <c r="V126" s="8"/>
      <c r="Y126" s="9"/>
      <c r="Z126" s="10"/>
      <c r="AA126" s="9"/>
      <c r="AB126" s="9"/>
      <c r="AC126" s="9"/>
    </row>
    <row r="127" spans="1:29" ht="15" customHeight="1" x14ac:dyDescent="0.25">
      <c r="A127" s="17">
        <v>123</v>
      </c>
      <c r="B127" s="35">
        <v>2044384</v>
      </c>
      <c r="C127" s="2" t="s">
        <v>191</v>
      </c>
      <c r="D127" s="13" t="s">
        <v>38</v>
      </c>
      <c r="E127" s="2" t="s">
        <v>43</v>
      </c>
      <c r="F127" s="41" t="s">
        <v>192</v>
      </c>
      <c r="G127" s="16" t="s">
        <v>42</v>
      </c>
      <c r="H127" s="20"/>
      <c r="I127" s="20"/>
      <c r="J127" s="20"/>
      <c r="K127" s="20"/>
      <c r="L127" s="20">
        <v>70</v>
      </c>
      <c r="M127" s="20"/>
      <c r="N127" s="20"/>
      <c r="O127" s="20"/>
      <c r="P127" s="20"/>
      <c r="Q127" s="20"/>
      <c r="R127" s="20"/>
      <c r="S127" s="24">
        <f t="shared" si="1"/>
        <v>70</v>
      </c>
      <c r="T127" s="7"/>
      <c r="U127" s="7"/>
      <c r="V127" s="8"/>
      <c r="Y127" s="9"/>
      <c r="Z127" s="10"/>
      <c r="AA127" s="9"/>
      <c r="AB127" s="9"/>
      <c r="AC127" s="9"/>
    </row>
    <row r="128" spans="1:29" ht="15" customHeight="1" x14ac:dyDescent="0.25">
      <c r="A128" s="17">
        <v>124</v>
      </c>
      <c r="B128" s="35">
        <v>2115329</v>
      </c>
      <c r="C128" s="2" t="s">
        <v>193</v>
      </c>
      <c r="D128" s="13">
        <v>7</v>
      </c>
      <c r="E128" s="2" t="s">
        <v>43</v>
      </c>
      <c r="F128" s="41" t="s">
        <v>194</v>
      </c>
      <c r="G128" s="16" t="s">
        <v>42</v>
      </c>
      <c r="H128" s="20"/>
      <c r="I128" s="20"/>
      <c r="J128" s="20"/>
      <c r="K128" s="20"/>
      <c r="L128" s="20">
        <v>340</v>
      </c>
      <c r="M128" s="20"/>
      <c r="N128" s="20"/>
      <c r="O128" s="20"/>
      <c r="P128" s="20">
        <v>56</v>
      </c>
      <c r="Q128" s="20">
        <v>1050</v>
      </c>
      <c r="R128" s="20">
        <v>1309</v>
      </c>
      <c r="S128" s="24">
        <f t="shared" si="1"/>
        <v>2755</v>
      </c>
      <c r="T128" s="7"/>
      <c r="U128" s="7"/>
      <c r="V128" s="8"/>
      <c r="Y128" s="9"/>
      <c r="Z128" s="10"/>
      <c r="AA128" s="9"/>
      <c r="AB128" s="9"/>
      <c r="AC128" s="9"/>
    </row>
    <row r="129" spans="1:29" ht="15" customHeight="1" x14ac:dyDescent="0.25">
      <c r="A129" s="17">
        <v>125</v>
      </c>
      <c r="B129" s="35">
        <v>2115329</v>
      </c>
      <c r="C129" s="2" t="s">
        <v>193</v>
      </c>
      <c r="D129" s="13" t="s">
        <v>37</v>
      </c>
      <c r="E129" s="2" t="s">
        <v>43</v>
      </c>
      <c r="F129" s="41" t="s">
        <v>194</v>
      </c>
      <c r="G129" s="16" t="s">
        <v>42</v>
      </c>
      <c r="H129" s="20"/>
      <c r="I129" s="20"/>
      <c r="J129" s="20"/>
      <c r="K129" s="20">
        <v>26</v>
      </c>
      <c r="L129" s="20"/>
      <c r="M129" s="20"/>
      <c r="N129" s="20">
        <v>3</v>
      </c>
      <c r="O129" s="20"/>
      <c r="P129" s="20">
        <v>1</v>
      </c>
      <c r="Q129" s="20">
        <v>36</v>
      </c>
      <c r="R129" s="20"/>
      <c r="S129" s="24">
        <f t="shared" si="1"/>
        <v>66</v>
      </c>
      <c r="T129" s="7"/>
      <c r="U129" s="7"/>
      <c r="V129" s="8"/>
      <c r="Y129" s="9"/>
      <c r="Z129" s="10"/>
      <c r="AA129" s="9"/>
      <c r="AB129" s="9"/>
      <c r="AC129" s="9"/>
    </row>
    <row r="130" spans="1:29" ht="15" customHeight="1" x14ac:dyDescent="0.25">
      <c r="A130" s="17">
        <v>126</v>
      </c>
      <c r="B130" s="35">
        <v>2115329</v>
      </c>
      <c r="C130" s="2" t="s">
        <v>193</v>
      </c>
      <c r="D130" s="13" t="s">
        <v>38</v>
      </c>
      <c r="E130" s="2" t="s">
        <v>43</v>
      </c>
      <c r="F130" s="41" t="s">
        <v>194</v>
      </c>
      <c r="G130" s="16" t="s">
        <v>42</v>
      </c>
      <c r="H130" s="20"/>
      <c r="I130" s="20"/>
      <c r="J130" s="20"/>
      <c r="K130" s="20">
        <v>9</v>
      </c>
      <c r="L130" s="20"/>
      <c r="M130" s="20"/>
      <c r="N130" s="20">
        <v>10</v>
      </c>
      <c r="O130" s="20"/>
      <c r="P130" s="20">
        <v>13</v>
      </c>
      <c r="Q130" s="20">
        <v>80</v>
      </c>
      <c r="R130" s="20">
        <v>10</v>
      </c>
      <c r="S130" s="24">
        <f t="shared" si="1"/>
        <v>122</v>
      </c>
      <c r="T130" s="7"/>
      <c r="U130" s="7"/>
      <c r="V130" s="8"/>
      <c r="Y130" s="9"/>
      <c r="Z130" s="10"/>
      <c r="AA130" s="9"/>
      <c r="AB130" s="9"/>
      <c r="AC130" s="9"/>
    </row>
    <row r="131" spans="1:29" ht="15" customHeight="1" x14ac:dyDescent="0.25">
      <c r="A131" s="17">
        <v>127</v>
      </c>
      <c r="B131" s="35">
        <v>2324545</v>
      </c>
      <c r="C131" s="2" t="s">
        <v>195</v>
      </c>
      <c r="D131" s="13">
        <v>7</v>
      </c>
      <c r="E131" s="2" t="s">
        <v>43</v>
      </c>
      <c r="F131" s="41" t="s">
        <v>196</v>
      </c>
      <c r="G131" s="16" t="s">
        <v>42</v>
      </c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>
        <v>30</v>
      </c>
      <c r="S131" s="24">
        <f t="shared" si="1"/>
        <v>30</v>
      </c>
      <c r="T131" s="7"/>
      <c r="U131" s="7"/>
      <c r="V131" s="8"/>
      <c r="Y131" s="9"/>
      <c r="Z131" s="10"/>
      <c r="AA131" s="9"/>
      <c r="AB131" s="9"/>
      <c r="AC131" s="9"/>
    </row>
    <row r="132" spans="1:29" ht="15" customHeight="1" x14ac:dyDescent="0.25">
      <c r="A132" s="17">
        <v>128</v>
      </c>
      <c r="B132" s="35">
        <v>2324545</v>
      </c>
      <c r="C132" s="2" t="s">
        <v>195</v>
      </c>
      <c r="D132" s="13" t="s">
        <v>38</v>
      </c>
      <c r="E132" s="2" t="s">
        <v>43</v>
      </c>
      <c r="F132" s="41" t="s">
        <v>196</v>
      </c>
      <c r="G132" s="16" t="s">
        <v>42</v>
      </c>
      <c r="H132" s="20"/>
      <c r="I132" s="20"/>
      <c r="J132" s="20"/>
      <c r="K132" s="20"/>
      <c r="L132" s="20"/>
      <c r="M132" s="20"/>
      <c r="N132" s="20"/>
      <c r="O132" s="20"/>
      <c r="P132" s="20">
        <v>5</v>
      </c>
      <c r="Q132" s="20"/>
      <c r="R132" s="20"/>
      <c r="S132" s="24">
        <f t="shared" si="1"/>
        <v>5</v>
      </c>
      <c r="T132" s="7"/>
      <c r="U132" s="7"/>
      <c r="V132" s="8"/>
      <c r="Y132" s="9"/>
      <c r="Z132" s="10"/>
      <c r="AA132" s="9"/>
      <c r="AB132" s="9"/>
      <c r="AC132" s="9"/>
    </row>
    <row r="133" spans="1:29" ht="15" customHeight="1" x14ac:dyDescent="0.25">
      <c r="A133" s="17">
        <v>129</v>
      </c>
      <c r="B133" s="35">
        <v>2121055</v>
      </c>
      <c r="C133" s="2" t="s">
        <v>197</v>
      </c>
      <c r="D133" s="13" t="s">
        <v>38</v>
      </c>
      <c r="E133" s="2" t="s">
        <v>43</v>
      </c>
      <c r="F133" s="41" t="s">
        <v>317</v>
      </c>
      <c r="G133" s="16" t="s">
        <v>42</v>
      </c>
      <c r="H133" s="20"/>
      <c r="I133" s="20"/>
      <c r="J133" s="20"/>
      <c r="K133" s="20">
        <v>50</v>
      </c>
      <c r="L133" s="20"/>
      <c r="M133" s="20"/>
      <c r="N133" s="20"/>
      <c r="O133" s="20"/>
      <c r="P133" s="20"/>
      <c r="Q133" s="20">
        <v>20</v>
      </c>
      <c r="R133" s="20"/>
      <c r="S133" s="24">
        <f t="shared" ref="S133:S196" si="2">H133+I133+J133+K133+L133+M133+N133+O133+P133+Q133+R133</f>
        <v>70</v>
      </c>
      <c r="T133" s="7"/>
      <c r="U133" s="7"/>
      <c r="V133" s="8"/>
      <c r="Y133" s="9"/>
      <c r="Z133" s="10"/>
      <c r="AA133" s="9"/>
      <c r="AB133" s="9"/>
      <c r="AC133" s="9"/>
    </row>
    <row r="134" spans="1:29" ht="15" customHeight="1" x14ac:dyDescent="0.25">
      <c r="A134" s="17">
        <v>130</v>
      </c>
      <c r="B134" s="35">
        <v>2003384</v>
      </c>
      <c r="C134" s="2" t="s">
        <v>198</v>
      </c>
      <c r="D134" s="13" t="s">
        <v>37</v>
      </c>
      <c r="E134" s="2" t="s">
        <v>43</v>
      </c>
      <c r="F134" s="41" t="s">
        <v>199</v>
      </c>
      <c r="G134" s="16" t="s">
        <v>42</v>
      </c>
      <c r="H134" s="20"/>
      <c r="I134" s="20"/>
      <c r="J134" s="20">
        <v>50</v>
      </c>
      <c r="K134" s="20"/>
      <c r="L134" s="20"/>
      <c r="M134" s="20"/>
      <c r="N134" s="20"/>
      <c r="O134" s="20"/>
      <c r="P134" s="20"/>
      <c r="Q134" s="20"/>
      <c r="R134" s="20"/>
      <c r="S134" s="24">
        <f t="shared" si="2"/>
        <v>50</v>
      </c>
      <c r="T134" s="7"/>
      <c r="U134" s="7"/>
      <c r="V134" s="8"/>
      <c r="Y134" s="9"/>
      <c r="Z134" s="10"/>
      <c r="AA134" s="9"/>
      <c r="AB134" s="9"/>
      <c r="AC134" s="9"/>
    </row>
    <row r="135" spans="1:29" ht="15" customHeight="1" x14ac:dyDescent="0.25">
      <c r="A135" s="17">
        <v>131</v>
      </c>
      <c r="B135" s="35">
        <v>2003384</v>
      </c>
      <c r="C135" s="2" t="s">
        <v>198</v>
      </c>
      <c r="D135" s="13" t="s">
        <v>38</v>
      </c>
      <c r="E135" s="2" t="s">
        <v>43</v>
      </c>
      <c r="F135" s="41" t="s">
        <v>199</v>
      </c>
      <c r="G135" s="16" t="s">
        <v>42</v>
      </c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>
        <v>5</v>
      </c>
      <c r="S135" s="24">
        <f t="shared" si="2"/>
        <v>5</v>
      </c>
      <c r="T135" s="7"/>
      <c r="U135" s="7"/>
      <c r="V135" s="8"/>
      <c r="Y135" s="9"/>
      <c r="Z135" s="10"/>
      <c r="AA135" s="9"/>
      <c r="AB135" s="9"/>
      <c r="AC135" s="9"/>
    </row>
    <row r="136" spans="1:29" ht="15" customHeight="1" x14ac:dyDescent="0.25">
      <c r="A136" s="17">
        <v>132</v>
      </c>
      <c r="B136" s="35">
        <v>2259271</v>
      </c>
      <c r="C136" s="2" t="s">
        <v>200</v>
      </c>
      <c r="D136" s="13" t="s">
        <v>38</v>
      </c>
      <c r="E136" s="2" t="s">
        <v>43</v>
      </c>
      <c r="F136" s="41" t="s">
        <v>327</v>
      </c>
      <c r="G136" s="16" t="s">
        <v>42</v>
      </c>
      <c r="H136" s="20"/>
      <c r="I136" s="20"/>
      <c r="J136" s="20"/>
      <c r="K136" s="20">
        <v>50</v>
      </c>
      <c r="L136" s="20"/>
      <c r="M136" s="20"/>
      <c r="N136" s="20"/>
      <c r="O136" s="20"/>
      <c r="P136" s="20"/>
      <c r="Q136" s="20"/>
      <c r="R136" s="20"/>
      <c r="S136" s="24">
        <f t="shared" si="2"/>
        <v>50</v>
      </c>
      <c r="T136" s="7"/>
      <c r="U136" s="7"/>
      <c r="V136" s="8"/>
      <c r="Y136" s="9"/>
      <c r="Z136" s="10"/>
      <c r="AA136" s="9"/>
      <c r="AB136" s="9"/>
      <c r="AC136" s="9"/>
    </row>
    <row r="137" spans="1:29" ht="15" customHeight="1" x14ac:dyDescent="0.25">
      <c r="A137" s="17">
        <v>133</v>
      </c>
      <c r="B137" s="35">
        <v>2230354</v>
      </c>
      <c r="C137" s="2" t="s">
        <v>201</v>
      </c>
      <c r="D137" s="13" t="s">
        <v>38</v>
      </c>
      <c r="E137" s="2" t="s">
        <v>43</v>
      </c>
      <c r="F137" s="41" t="s">
        <v>323</v>
      </c>
      <c r="G137" s="16" t="s">
        <v>42</v>
      </c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>
        <v>50</v>
      </c>
      <c r="S137" s="24">
        <f t="shared" si="2"/>
        <v>50</v>
      </c>
      <c r="T137" s="7"/>
      <c r="U137" s="7"/>
      <c r="V137" s="8"/>
      <c r="Y137" s="9"/>
      <c r="Z137" s="10"/>
      <c r="AA137" s="9"/>
      <c r="AB137" s="9"/>
      <c r="AC137" s="9"/>
    </row>
    <row r="138" spans="1:29" ht="15" customHeight="1" x14ac:dyDescent="0.25">
      <c r="A138" s="17">
        <v>134</v>
      </c>
      <c r="B138" s="35">
        <v>2038372</v>
      </c>
      <c r="C138" s="2" t="s">
        <v>202</v>
      </c>
      <c r="D138" s="13" t="s">
        <v>37</v>
      </c>
      <c r="E138" s="2" t="s">
        <v>43</v>
      </c>
      <c r="F138" s="41" t="s">
        <v>199</v>
      </c>
      <c r="G138" s="16" t="s">
        <v>42</v>
      </c>
      <c r="H138" s="20"/>
      <c r="I138" s="20"/>
      <c r="J138" s="20"/>
      <c r="K138" s="20">
        <v>44</v>
      </c>
      <c r="L138" s="20"/>
      <c r="M138" s="20"/>
      <c r="N138" s="20"/>
      <c r="O138" s="20"/>
      <c r="P138" s="20"/>
      <c r="Q138" s="20"/>
      <c r="R138" s="20"/>
      <c r="S138" s="24">
        <f t="shared" si="2"/>
        <v>44</v>
      </c>
      <c r="T138" s="7"/>
      <c r="U138" s="7"/>
      <c r="V138" s="8"/>
      <c r="Y138" s="9"/>
      <c r="Z138" s="10"/>
      <c r="AA138" s="9"/>
      <c r="AB138" s="9"/>
      <c r="AC138" s="9"/>
    </row>
    <row r="139" spans="1:29" ht="15" customHeight="1" x14ac:dyDescent="0.25">
      <c r="A139" s="17">
        <v>135</v>
      </c>
      <c r="B139" s="35">
        <v>2038372</v>
      </c>
      <c r="C139" s="2" t="s">
        <v>202</v>
      </c>
      <c r="D139" s="13" t="s">
        <v>38</v>
      </c>
      <c r="E139" s="2" t="s">
        <v>43</v>
      </c>
      <c r="F139" s="41" t="s">
        <v>199</v>
      </c>
      <c r="G139" s="16" t="s">
        <v>42</v>
      </c>
      <c r="H139" s="20"/>
      <c r="I139" s="20"/>
      <c r="J139" s="20"/>
      <c r="K139" s="20">
        <v>200</v>
      </c>
      <c r="L139" s="20"/>
      <c r="M139" s="20"/>
      <c r="N139" s="20"/>
      <c r="O139" s="20"/>
      <c r="P139" s="20"/>
      <c r="Q139" s="20"/>
      <c r="R139" s="20"/>
      <c r="S139" s="24">
        <f t="shared" si="2"/>
        <v>200</v>
      </c>
      <c r="T139" s="7"/>
      <c r="U139" s="7"/>
      <c r="V139" s="8"/>
      <c r="Y139" s="9"/>
      <c r="Z139" s="10"/>
      <c r="AA139" s="9"/>
      <c r="AB139" s="9"/>
      <c r="AC139" s="9"/>
    </row>
    <row r="140" spans="1:29" ht="15" customHeight="1" x14ac:dyDescent="0.25">
      <c r="A140" s="17">
        <v>136</v>
      </c>
      <c r="B140" s="35">
        <v>2033218</v>
      </c>
      <c r="C140" s="2" t="s">
        <v>203</v>
      </c>
      <c r="D140" s="13" t="s">
        <v>38</v>
      </c>
      <c r="E140" s="2" t="s">
        <v>43</v>
      </c>
      <c r="F140" s="41" t="s">
        <v>204</v>
      </c>
      <c r="G140" s="16" t="s">
        <v>42</v>
      </c>
      <c r="H140" s="20"/>
      <c r="I140" s="20"/>
      <c r="J140" s="20"/>
      <c r="K140" s="20"/>
      <c r="L140" s="20"/>
      <c r="M140" s="20"/>
      <c r="N140" s="20"/>
      <c r="O140" s="20">
        <v>50</v>
      </c>
      <c r="P140" s="20"/>
      <c r="Q140" s="20"/>
      <c r="R140" s="20"/>
      <c r="S140" s="24">
        <f t="shared" si="2"/>
        <v>50</v>
      </c>
      <c r="T140" s="7"/>
      <c r="U140" s="7"/>
      <c r="V140" s="8"/>
      <c r="Y140" s="9"/>
      <c r="Z140" s="10"/>
      <c r="AA140" s="9"/>
      <c r="AB140" s="9"/>
      <c r="AC140" s="9"/>
    </row>
    <row r="141" spans="1:29" ht="15" customHeight="1" x14ac:dyDescent="0.25">
      <c r="A141" s="17">
        <v>137</v>
      </c>
      <c r="B141" s="35">
        <v>2033221</v>
      </c>
      <c r="C141" s="2" t="s">
        <v>205</v>
      </c>
      <c r="D141" s="13" t="s">
        <v>38</v>
      </c>
      <c r="E141" s="2" t="s">
        <v>43</v>
      </c>
      <c r="F141" s="41" t="s">
        <v>313</v>
      </c>
      <c r="G141" s="16" t="s">
        <v>42</v>
      </c>
      <c r="H141" s="20"/>
      <c r="I141" s="20"/>
      <c r="J141" s="20"/>
      <c r="K141" s="20"/>
      <c r="L141" s="20"/>
      <c r="M141" s="20"/>
      <c r="N141" s="20"/>
      <c r="O141" s="20">
        <v>50</v>
      </c>
      <c r="P141" s="20"/>
      <c r="Q141" s="20"/>
      <c r="R141" s="20"/>
      <c r="S141" s="24">
        <f t="shared" si="2"/>
        <v>50</v>
      </c>
      <c r="T141" s="7"/>
      <c r="U141" s="7"/>
      <c r="V141" s="8"/>
      <c r="Y141" s="9"/>
      <c r="Z141" s="10"/>
      <c r="AA141" s="9"/>
      <c r="AB141" s="9"/>
      <c r="AC141" s="9"/>
    </row>
    <row r="142" spans="1:29" ht="15" customHeight="1" x14ac:dyDescent="0.25">
      <c r="A142" s="17">
        <v>138</v>
      </c>
      <c r="B142" s="35">
        <v>2064201</v>
      </c>
      <c r="C142" s="2" t="s">
        <v>206</v>
      </c>
      <c r="D142" s="13" t="s">
        <v>38</v>
      </c>
      <c r="E142" s="2" t="s">
        <v>43</v>
      </c>
      <c r="F142" s="41" t="s">
        <v>207</v>
      </c>
      <c r="G142" s="16" t="s">
        <v>42</v>
      </c>
      <c r="H142" s="20">
        <v>30</v>
      </c>
      <c r="I142" s="20">
        <v>50</v>
      </c>
      <c r="J142" s="20"/>
      <c r="K142" s="20"/>
      <c r="L142" s="20"/>
      <c r="M142" s="20"/>
      <c r="N142" s="20"/>
      <c r="O142" s="20"/>
      <c r="P142" s="20"/>
      <c r="Q142" s="20">
        <v>94</v>
      </c>
      <c r="R142" s="20"/>
      <c r="S142" s="24">
        <f t="shared" si="2"/>
        <v>174</v>
      </c>
      <c r="T142" s="7"/>
      <c r="U142" s="7"/>
      <c r="V142" s="8"/>
      <c r="Y142" s="9"/>
      <c r="Z142" s="10"/>
      <c r="AA142" s="9"/>
      <c r="AB142" s="9"/>
      <c r="AC142" s="9"/>
    </row>
    <row r="143" spans="1:29" ht="15" customHeight="1" x14ac:dyDescent="0.25">
      <c r="A143" s="17">
        <v>139</v>
      </c>
      <c r="B143" s="35">
        <v>2002981</v>
      </c>
      <c r="C143" s="2" t="s">
        <v>208</v>
      </c>
      <c r="D143" s="13" t="s">
        <v>38</v>
      </c>
      <c r="E143" s="2" t="s">
        <v>43</v>
      </c>
      <c r="F143" s="41" t="s">
        <v>209</v>
      </c>
      <c r="G143" s="16" t="s">
        <v>42</v>
      </c>
      <c r="H143" s="20"/>
      <c r="I143" s="20"/>
      <c r="J143" s="20"/>
      <c r="K143" s="20"/>
      <c r="L143" s="20"/>
      <c r="M143" s="20"/>
      <c r="N143" s="20"/>
      <c r="O143" s="20"/>
      <c r="P143" s="20"/>
      <c r="Q143" s="20">
        <v>10</v>
      </c>
      <c r="R143" s="20"/>
      <c r="S143" s="24">
        <f t="shared" si="2"/>
        <v>10</v>
      </c>
      <c r="T143" s="7"/>
      <c r="U143" s="7"/>
      <c r="V143" s="8"/>
      <c r="Y143" s="9"/>
      <c r="Z143" s="10"/>
      <c r="AA143" s="9"/>
      <c r="AB143" s="9"/>
      <c r="AC143" s="9"/>
    </row>
    <row r="144" spans="1:29" ht="15" customHeight="1" x14ac:dyDescent="0.25">
      <c r="A144" s="17">
        <v>140</v>
      </c>
      <c r="B144" s="35">
        <v>2041027</v>
      </c>
      <c r="C144" s="2" t="s">
        <v>210</v>
      </c>
      <c r="D144" s="13" t="s">
        <v>37</v>
      </c>
      <c r="E144" s="2" t="s">
        <v>43</v>
      </c>
      <c r="F144" s="41" t="s">
        <v>211</v>
      </c>
      <c r="G144" s="16" t="s">
        <v>42</v>
      </c>
      <c r="H144" s="20">
        <v>40</v>
      </c>
      <c r="I144" s="20"/>
      <c r="J144" s="20"/>
      <c r="K144" s="20">
        <v>30</v>
      </c>
      <c r="L144" s="20"/>
      <c r="M144" s="20"/>
      <c r="N144" s="20"/>
      <c r="O144" s="20"/>
      <c r="P144" s="20"/>
      <c r="Q144" s="20"/>
      <c r="R144" s="20"/>
      <c r="S144" s="24">
        <f t="shared" si="2"/>
        <v>70</v>
      </c>
      <c r="T144" s="7"/>
      <c r="U144" s="7"/>
      <c r="V144" s="8"/>
      <c r="Y144" s="9"/>
      <c r="Z144" s="10"/>
      <c r="AA144" s="9"/>
      <c r="AB144" s="9"/>
      <c r="AC144" s="9"/>
    </row>
    <row r="145" spans="1:29" ht="15" customHeight="1" x14ac:dyDescent="0.25">
      <c r="A145" s="17">
        <v>141</v>
      </c>
      <c r="B145" s="35">
        <v>2041027</v>
      </c>
      <c r="C145" s="2" t="s">
        <v>210</v>
      </c>
      <c r="D145" s="13" t="s">
        <v>38</v>
      </c>
      <c r="E145" s="2" t="s">
        <v>43</v>
      </c>
      <c r="F145" s="41" t="s">
        <v>211</v>
      </c>
      <c r="G145" s="16" t="s">
        <v>42</v>
      </c>
      <c r="H145" s="20">
        <v>100</v>
      </c>
      <c r="I145" s="20">
        <v>100</v>
      </c>
      <c r="J145" s="20"/>
      <c r="K145" s="20">
        <v>124</v>
      </c>
      <c r="L145" s="20"/>
      <c r="M145" s="20"/>
      <c r="N145" s="20">
        <v>14</v>
      </c>
      <c r="O145" s="20">
        <v>35</v>
      </c>
      <c r="P145" s="20">
        <v>50</v>
      </c>
      <c r="Q145" s="20">
        <v>20</v>
      </c>
      <c r="R145" s="20">
        <v>50</v>
      </c>
      <c r="S145" s="24">
        <f t="shared" si="2"/>
        <v>493</v>
      </c>
      <c r="T145" s="7"/>
      <c r="U145" s="7"/>
      <c r="V145" s="8"/>
      <c r="Y145" s="9"/>
      <c r="Z145" s="10"/>
      <c r="AA145" s="9"/>
      <c r="AB145" s="9"/>
      <c r="AC145" s="9"/>
    </row>
    <row r="146" spans="1:29" ht="15" customHeight="1" x14ac:dyDescent="0.25">
      <c r="A146" s="17">
        <v>142</v>
      </c>
      <c r="B146" s="35">
        <v>2331104</v>
      </c>
      <c r="C146" s="2" t="s">
        <v>212</v>
      </c>
      <c r="D146" s="13">
        <v>7</v>
      </c>
      <c r="E146" s="2" t="s">
        <v>43</v>
      </c>
      <c r="F146" s="41" t="s">
        <v>213</v>
      </c>
      <c r="G146" s="16" t="s">
        <v>42</v>
      </c>
      <c r="H146" s="20"/>
      <c r="I146" s="20"/>
      <c r="J146" s="20"/>
      <c r="K146" s="20"/>
      <c r="L146" s="20"/>
      <c r="M146" s="20"/>
      <c r="N146" s="20"/>
      <c r="O146" s="20">
        <v>20</v>
      </c>
      <c r="P146" s="20"/>
      <c r="Q146" s="20"/>
      <c r="R146" s="20"/>
      <c r="S146" s="24">
        <f t="shared" si="2"/>
        <v>20</v>
      </c>
      <c r="T146" s="7"/>
      <c r="U146" s="7"/>
      <c r="V146" s="8"/>
      <c r="Y146" s="9"/>
      <c r="Z146" s="10"/>
      <c r="AA146" s="9"/>
      <c r="AB146" s="9"/>
      <c r="AC146" s="9"/>
    </row>
    <row r="147" spans="1:29" ht="15" customHeight="1" x14ac:dyDescent="0.25">
      <c r="A147" s="17">
        <v>143</v>
      </c>
      <c r="B147" s="35">
        <v>2330425</v>
      </c>
      <c r="C147" s="2" t="s">
        <v>214</v>
      </c>
      <c r="D147" s="13" t="s">
        <v>38</v>
      </c>
      <c r="E147" s="2" t="s">
        <v>43</v>
      </c>
      <c r="F147" s="41" t="s">
        <v>341</v>
      </c>
      <c r="G147" s="16" t="s">
        <v>42</v>
      </c>
      <c r="H147" s="20">
        <v>500</v>
      </c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4">
        <f t="shared" si="2"/>
        <v>500</v>
      </c>
      <c r="T147" s="7"/>
      <c r="U147" s="7"/>
      <c r="V147" s="8"/>
      <c r="Y147" s="9"/>
      <c r="Z147" s="10"/>
      <c r="AA147" s="9"/>
      <c r="AB147" s="9"/>
      <c r="AC147" s="9"/>
    </row>
    <row r="148" spans="1:29" ht="15" customHeight="1" x14ac:dyDescent="0.25">
      <c r="A148" s="17">
        <v>144</v>
      </c>
      <c r="B148" s="35">
        <v>2263512</v>
      </c>
      <c r="C148" s="2" t="s">
        <v>215</v>
      </c>
      <c r="D148" s="13">
        <v>7</v>
      </c>
      <c r="E148" s="2" t="s">
        <v>43</v>
      </c>
      <c r="F148" s="41" t="s">
        <v>216</v>
      </c>
      <c r="G148" s="16" t="s">
        <v>42</v>
      </c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>
        <v>100</v>
      </c>
      <c r="S148" s="24">
        <f t="shared" si="2"/>
        <v>100</v>
      </c>
      <c r="T148" s="7"/>
      <c r="U148" s="7"/>
      <c r="V148" s="8"/>
      <c r="Y148" s="9"/>
      <c r="Z148" s="10"/>
      <c r="AA148" s="9"/>
      <c r="AB148" s="9"/>
      <c r="AC148" s="9"/>
    </row>
    <row r="149" spans="1:29" ht="15" customHeight="1" x14ac:dyDescent="0.25">
      <c r="A149" s="17">
        <v>145</v>
      </c>
      <c r="B149" s="35">
        <v>2263512</v>
      </c>
      <c r="C149" s="2" t="s">
        <v>215</v>
      </c>
      <c r="D149" s="13" t="s">
        <v>37</v>
      </c>
      <c r="E149" s="2" t="s">
        <v>43</v>
      </c>
      <c r="F149" s="41" t="s">
        <v>216</v>
      </c>
      <c r="G149" s="16" t="s">
        <v>42</v>
      </c>
      <c r="H149" s="20"/>
      <c r="I149" s="20"/>
      <c r="J149" s="20"/>
      <c r="K149" s="20"/>
      <c r="L149" s="20">
        <v>168</v>
      </c>
      <c r="M149" s="20"/>
      <c r="N149" s="20"/>
      <c r="O149" s="20"/>
      <c r="P149" s="20"/>
      <c r="Q149" s="20"/>
      <c r="R149" s="20"/>
      <c r="S149" s="24">
        <f t="shared" si="2"/>
        <v>168</v>
      </c>
      <c r="T149" s="7"/>
      <c r="U149" s="7"/>
      <c r="V149" s="8"/>
      <c r="Y149" s="9"/>
      <c r="Z149" s="10"/>
      <c r="AA149" s="9"/>
      <c r="AB149" s="9"/>
      <c r="AC149" s="9"/>
    </row>
    <row r="150" spans="1:29" ht="15" customHeight="1" x14ac:dyDescent="0.25">
      <c r="A150" s="17">
        <v>146</v>
      </c>
      <c r="B150" s="35">
        <v>2263512</v>
      </c>
      <c r="C150" s="2" t="s">
        <v>215</v>
      </c>
      <c r="D150" s="13" t="s">
        <v>38</v>
      </c>
      <c r="E150" s="2" t="s">
        <v>43</v>
      </c>
      <c r="F150" s="41" t="s">
        <v>216</v>
      </c>
      <c r="G150" s="16" t="s">
        <v>42</v>
      </c>
      <c r="H150" s="20"/>
      <c r="I150" s="20"/>
      <c r="J150" s="20"/>
      <c r="K150" s="20"/>
      <c r="L150" s="20"/>
      <c r="M150" s="20"/>
      <c r="N150" s="20">
        <v>500</v>
      </c>
      <c r="O150" s="20"/>
      <c r="P150" s="20"/>
      <c r="Q150" s="20"/>
      <c r="R150" s="20"/>
      <c r="S150" s="24">
        <f t="shared" si="2"/>
        <v>500</v>
      </c>
      <c r="T150" s="7"/>
      <c r="U150" s="7"/>
      <c r="V150" s="8"/>
      <c r="Y150" s="9"/>
      <c r="Z150" s="10"/>
      <c r="AA150" s="9"/>
      <c r="AB150" s="9"/>
      <c r="AC150" s="9"/>
    </row>
    <row r="151" spans="1:29" ht="15" customHeight="1" x14ac:dyDescent="0.25">
      <c r="A151" s="17">
        <v>147</v>
      </c>
      <c r="B151" s="35">
        <v>2041315</v>
      </c>
      <c r="C151" s="2" t="s">
        <v>217</v>
      </c>
      <c r="D151" s="13" t="s">
        <v>37</v>
      </c>
      <c r="E151" s="2" t="s">
        <v>43</v>
      </c>
      <c r="F151" s="41" t="s">
        <v>218</v>
      </c>
      <c r="G151" s="16" t="s">
        <v>42</v>
      </c>
      <c r="H151" s="20"/>
      <c r="I151" s="20">
        <v>800</v>
      </c>
      <c r="J151" s="20"/>
      <c r="K151" s="20"/>
      <c r="L151" s="20"/>
      <c r="M151" s="20"/>
      <c r="N151" s="20"/>
      <c r="O151" s="20"/>
      <c r="P151" s="20"/>
      <c r="Q151" s="20"/>
      <c r="R151" s="20"/>
      <c r="S151" s="24">
        <f t="shared" si="2"/>
        <v>800</v>
      </c>
      <c r="T151" s="7"/>
      <c r="U151" s="7"/>
      <c r="V151" s="8"/>
      <c r="Y151" s="9"/>
      <c r="Z151" s="10"/>
      <c r="AA151" s="9"/>
      <c r="AB151" s="9"/>
      <c r="AC151" s="9"/>
    </row>
    <row r="152" spans="1:29" ht="15" customHeight="1" x14ac:dyDescent="0.25">
      <c r="A152" s="17">
        <v>148</v>
      </c>
      <c r="B152" s="35">
        <v>2041315</v>
      </c>
      <c r="C152" s="2" t="s">
        <v>217</v>
      </c>
      <c r="D152" s="13" t="s">
        <v>38</v>
      </c>
      <c r="E152" s="2" t="s">
        <v>43</v>
      </c>
      <c r="F152" s="41" t="s">
        <v>218</v>
      </c>
      <c r="G152" s="16" t="s">
        <v>42</v>
      </c>
      <c r="H152" s="20">
        <v>60</v>
      </c>
      <c r="I152" s="20"/>
      <c r="J152" s="20"/>
      <c r="K152" s="20"/>
      <c r="L152" s="20"/>
      <c r="M152" s="20"/>
      <c r="N152" s="20"/>
      <c r="O152" s="20">
        <v>20</v>
      </c>
      <c r="P152" s="20"/>
      <c r="Q152" s="20">
        <v>250</v>
      </c>
      <c r="R152" s="20"/>
      <c r="S152" s="24">
        <f t="shared" si="2"/>
        <v>330</v>
      </c>
      <c r="T152" s="7"/>
      <c r="U152" s="7"/>
      <c r="V152" s="8"/>
      <c r="Y152" s="9"/>
      <c r="Z152" s="10"/>
      <c r="AA152" s="9"/>
      <c r="AB152" s="9"/>
      <c r="AC152" s="9"/>
    </row>
    <row r="153" spans="1:29" ht="15" customHeight="1" x14ac:dyDescent="0.25">
      <c r="A153" s="17">
        <v>149</v>
      </c>
      <c r="B153" s="35">
        <v>2060715</v>
      </c>
      <c r="C153" s="2" t="s">
        <v>219</v>
      </c>
      <c r="D153" s="13">
        <v>7</v>
      </c>
      <c r="E153" s="2" t="s">
        <v>43</v>
      </c>
      <c r="F153" s="41" t="s">
        <v>220</v>
      </c>
      <c r="G153" s="16" t="s">
        <v>42</v>
      </c>
      <c r="H153" s="20"/>
      <c r="I153" s="20"/>
      <c r="J153" s="20"/>
      <c r="K153" s="20"/>
      <c r="L153" s="20"/>
      <c r="M153" s="20"/>
      <c r="N153" s="20"/>
      <c r="O153" s="20">
        <v>100</v>
      </c>
      <c r="P153" s="20"/>
      <c r="Q153" s="20"/>
      <c r="R153" s="20"/>
      <c r="S153" s="24">
        <f t="shared" si="2"/>
        <v>100</v>
      </c>
      <c r="T153" s="7"/>
      <c r="U153" s="7"/>
      <c r="V153" s="8"/>
      <c r="Y153" s="9"/>
      <c r="Z153" s="10"/>
      <c r="AA153" s="9"/>
      <c r="AB153" s="9"/>
      <c r="AC153" s="9"/>
    </row>
    <row r="154" spans="1:29" ht="15" customHeight="1" x14ac:dyDescent="0.25">
      <c r="A154" s="17">
        <v>150</v>
      </c>
      <c r="B154" s="35">
        <v>2060715</v>
      </c>
      <c r="C154" s="2" t="s">
        <v>219</v>
      </c>
      <c r="D154" s="13" t="s">
        <v>38</v>
      </c>
      <c r="E154" s="2" t="s">
        <v>43</v>
      </c>
      <c r="F154" s="41" t="s">
        <v>220</v>
      </c>
      <c r="G154" s="16" t="s">
        <v>42</v>
      </c>
      <c r="H154" s="20">
        <v>20</v>
      </c>
      <c r="I154" s="20"/>
      <c r="J154" s="20"/>
      <c r="K154" s="20"/>
      <c r="L154" s="20"/>
      <c r="M154" s="20"/>
      <c r="N154" s="20"/>
      <c r="O154" s="20">
        <v>10</v>
      </c>
      <c r="P154" s="20"/>
      <c r="Q154" s="20">
        <v>100</v>
      </c>
      <c r="R154" s="20">
        <v>50</v>
      </c>
      <c r="S154" s="24">
        <f t="shared" si="2"/>
        <v>180</v>
      </c>
      <c r="T154" s="7"/>
      <c r="U154" s="7"/>
      <c r="V154" s="8"/>
      <c r="Y154" s="9"/>
      <c r="Z154" s="10"/>
      <c r="AA154" s="9"/>
      <c r="AB154" s="9"/>
      <c r="AC154" s="9"/>
    </row>
    <row r="155" spans="1:29" ht="15" customHeight="1" x14ac:dyDescent="0.25">
      <c r="A155" s="17">
        <v>151</v>
      </c>
      <c r="B155" s="35">
        <v>2070077</v>
      </c>
      <c r="C155" s="2" t="s">
        <v>221</v>
      </c>
      <c r="D155" s="13">
        <v>7</v>
      </c>
      <c r="E155" s="2" t="s">
        <v>43</v>
      </c>
      <c r="F155" s="41" t="s">
        <v>222</v>
      </c>
      <c r="G155" s="16" t="s">
        <v>42</v>
      </c>
      <c r="H155" s="20">
        <v>70</v>
      </c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4">
        <f t="shared" si="2"/>
        <v>70</v>
      </c>
      <c r="T155" s="7"/>
      <c r="U155" s="7"/>
      <c r="V155" s="8"/>
      <c r="Y155" s="9"/>
      <c r="Z155" s="10"/>
      <c r="AA155" s="9"/>
      <c r="AB155" s="9"/>
      <c r="AC155" s="9"/>
    </row>
    <row r="156" spans="1:29" ht="15" customHeight="1" x14ac:dyDescent="0.25">
      <c r="A156" s="17">
        <v>152</v>
      </c>
      <c r="B156" s="35">
        <v>2051087</v>
      </c>
      <c r="C156" s="2" t="s">
        <v>223</v>
      </c>
      <c r="D156" s="13" t="s">
        <v>37</v>
      </c>
      <c r="E156" s="2" t="s">
        <v>43</v>
      </c>
      <c r="F156" s="41" t="s">
        <v>224</v>
      </c>
      <c r="G156" s="16" t="s">
        <v>42</v>
      </c>
      <c r="H156" s="20">
        <v>71</v>
      </c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4">
        <f t="shared" si="2"/>
        <v>71</v>
      </c>
      <c r="T156" s="7"/>
      <c r="U156" s="7"/>
      <c r="V156" s="8"/>
      <c r="Y156" s="9"/>
      <c r="Z156" s="10"/>
      <c r="AA156" s="9"/>
      <c r="AB156" s="9"/>
      <c r="AC156" s="9"/>
    </row>
    <row r="157" spans="1:29" ht="15" customHeight="1" x14ac:dyDescent="0.25">
      <c r="A157" s="17">
        <v>153</v>
      </c>
      <c r="B157" s="35">
        <v>2033191</v>
      </c>
      <c r="C157" s="2" t="s">
        <v>225</v>
      </c>
      <c r="D157" s="13" t="s">
        <v>38</v>
      </c>
      <c r="E157" s="2" t="s">
        <v>43</v>
      </c>
      <c r="F157" s="41" t="s">
        <v>226</v>
      </c>
      <c r="G157" s="16" t="s">
        <v>42</v>
      </c>
      <c r="H157" s="20"/>
      <c r="I157" s="20"/>
      <c r="J157" s="20"/>
      <c r="K157" s="20"/>
      <c r="L157" s="20"/>
      <c r="M157" s="20"/>
      <c r="N157" s="20">
        <v>100</v>
      </c>
      <c r="O157" s="20"/>
      <c r="P157" s="20"/>
      <c r="Q157" s="20"/>
      <c r="R157" s="20"/>
      <c r="S157" s="24">
        <f t="shared" si="2"/>
        <v>100</v>
      </c>
      <c r="T157" s="7"/>
      <c r="U157" s="7"/>
      <c r="V157" s="8"/>
      <c r="Y157" s="9"/>
      <c r="Z157" s="10"/>
      <c r="AA157" s="9"/>
      <c r="AB157" s="9"/>
      <c r="AC157" s="9"/>
    </row>
    <row r="158" spans="1:29" ht="15" customHeight="1" x14ac:dyDescent="0.25">
      <c r="A158" s="17">
        <v>154</v>
      </c>
      <c r="B158" s="35">
        <v>2036205</v>
      </c>
      <c r="C158" s="2" t="s">
        <v>227</v>
      </c>
      <c r="D158" s="13" t="s">
        <v>38</v>
      </c>
      <c r="E158" s="2" t="s">
        <v>43</v>
      </c>
      <c r="F158" s="41" t="s">
        <v>228</v>
      </c>
      <c r="G158" s="16" t="s">
        <v>42</v>
      </c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>
        <v>50</v>
      </c>
      <c r="S158" s="24">
        <f t="shared" si="2"/>
        <v>50</v>
      </c>
      <c r="T158" s="7"/>
      <c r="U158" s="7"/>
      <c r="V158" s="8"/>
      <c r="Y158" s="9"/>
      <c r="Z158" s="10"/>
      <c r="AA158" s="9"/>
      <c r="AB158" s="9"/>
      <c r="AC158" s="9"/>
    </row>
    <row r="159" spans="1:29" ht="15" customHeight="1" x14ac:dyDescent="0.25">
      <c r="A159" s="17">
        <v>155</v>
      </c>
      <c r="B159" s="35">
        <v>2288483</v>
      </c>
      <c r="C159" s="2" t="s">
        <v>229</v>
      </c>
      <c r="D159" s="13" t="s">
        <v>37</v>
      </c>
      <c r="E159" s="2" t="s">
        <v>43</v>
      </c>
      <c r="F159" s="41" t="s">
        <v>230</v>
      </c>
      <c r="G159" s="16" t="s">
        <v>42</v>
      </c>
      <c r="H159" s="20"/>
      <c r="I159" s="20"/>
      <c r="J159" s="20"/>
      <c r="K159" s="20">
        <v>69</v>
      </c>
      <c r="L159" s="20"/>
      <c r="M159" s="20"/>
      <c r="N159" s="20"/>
      <c r="O159" s="20"/>
      <c r="P159" s="20"/>
      <c r="Q159" s="20"/>
      <c r="R159" s="20"/>
      <c r="S159" s="24">
        <f t="shared" si="2"/>
        <v>69</v>
      </c>
      <c r="T159" s="7"/>
      <c r="U159" s="7"/>
      <c r="V159" s="8"/>
      <c r="Y159" s="9"/>
      <c r="Z159" s="10"/>
      <c r="AA159" s="9"/>
      <c r="AB159" s="9"/>
      <c r="AC159" s="9"/>
    </row>
    <row r="160" spans="1:29" ht="15" customHeight="1" x14ac:dyDescent="0.25">
      <c r="A160" s="17">
        <v>156</v>
      </c>
      <c r="B160" s="35">
        <v>2288483</v>
      </c>
      <c r="C160" s="2" t="s">
        <v>229</v>
      </c>
      <c r="D160" s="13" t="s">
        <v>38</v>
      </c>
      <c r="E160" s="2" t="s">
        <v>43</v>
      </c>
      <c r="F160" s="41" t="s">
        <v>230</v>
      </c>
      <c r="G160" s="16" t="s">
        <v>42</v>
      </c>
      <c r="H160" s="20"/>
      <c r="I160" s="20"/>
      <c r="J160" s="20"/>
      <c r="K160" s="20">
        <v>10</v>
      </c>
      <c r="L160" s="20"/>
      <c r="M160" s="20"/>
      <c r="N160" s="20"/>
      <c r="O160" s="20"/>
      <c r="P160" s="20"/>
      <c r="Q160" s="20"/>
      <c r="R160" s="20">
        <v>92</v>
      </c>
      <c r="S160" s="24">
        <f t="shared" si="2"/>
        <v>102</v>
      </c>
      <c r="T160" s="7"/>
      <c r="U160" s="7"/>
      <c r="V160" s="8"/>
      <c r="Y160" s="9"/>
      <c r="Z160" s="10"/>
      <c r="AA160" s="9"/>
      <c r="AB160" s="9"/>
      <c r="AC160" s="9"/>
    </row>
    <row r="161" spans="1:29" ht="15" customHeight="1" x14ac:dyDescent="0.25">
      <c r="A161" s="17">
        <v>157</v>
      </c>
      <c r="B161" s="35">
        <v>2347886</v>
      </c>
      <c r="C161" s="2" t="s">
        <v>231</v>
      </c>
      <c r="D161" s="13" t="s">
        <v>38</v>
      </c>
      <c r="E161" s="2" t="s">
        <v>43</v>
      </c>
      <c r="F161" s="41" t="s">
        <v>347</v>
      </c>
      <c r="G161" s="16" t="s">
        <v>42</v>
      </c>
      <c r="H161" s="20"/>
      <c r="I161" s="20"/>
      <c r="J161" s="20"/>
      <c r="K161" s="20"/>
      <c r="L161" s="20"/>
      <c r="M161" s="20"/>
      <c r="N161" s="20"/>
      <c r="O161" s="20">
        <v>200</v>
      </c>
      <c r="P161" s="20"/>
      <c r="Q161" s="20"/>
      <c r="R161" s="20"/>
      <c r="S161" s="24">
        <f t="shared" si="2"/>
        <v>200</v>
      </c>
      <c r="T161" s="7"/>
      <c r="U161" s="7"/>
      <c r="V161" s="8"/>
      <c r="Y161" s="9"/>
      <c r="Z161" s="10"/>
      <c r="AA161" s="9"/>
      <c r="AB161" s="9"/>
      <c r="AC161" s="9"/>
    </row>
    <row r="162" spans="1:29" ht="15" customHeight="1" x14ac:dyDescent="0.25">
      <c r="A162" s="17">
        <v>158</v>
      </c>
      <c r="B162" s="35">
        <v>2350058</v>
      </c>
      <c r="C162" s="2" t="s">
        <v>232</v>
      </c>
      <c r="D162" s="13">
        <v>7</v>
      </c>
      <c r="E162" s="2" t="s">
        <v>43</v>
      </c>
      <c r="F162" s="41" t="s">
        <v>349</v>
      </c>
      <c r="G162" s="16" t="s">
        <v>42</v>
      </c>
      <c r="H162" s="20"/>
      <c r="I162" s="20"/>
      <c r="J162" s="20"/>
      <c r="K162" s="20"/>
      <c r="L162" s="20"/>
      <c r="M162" s="20"/>
      <c r="N162" s="20"/>
      <c r="O162" s="20"/>
      <c r="P162" s="20">
        <v>15</v>
      </c>
      <c r="Q162" s="20"/>
      <c r="R162" s="20"/>
      <c r="S162" s="24">
        <f t="shared" si="2"/>
        <v>15</v>
      </c>
      <c r="T162" s="7"/>
      <c r="U162" s="7"/>
      <c r="V162" s="8"/>
      <c r="Y162" s="9"/>
      <c r="Z162" s="10"/>
      <c r="AA162" s="9"/>
      <c r="AB162" s="9"/>
      <c r="AC162" s="9"/>
    </row>
    <row r="163" spans="1:29" ht="15" customHeight="1" x14ac:dyDescent="0.25">
      <c r="A163" s="17">
        <v>159</v>
      </c>
      <c r="B163" s="35">
        <v>2350132</v>
      </c>
      <c r="C163" s="2" t="s">
        <v>233</v>
      </c>
      <c r="D163" s="13">
        <v>7</v>
      </c>
      <c r="E163" s="2" t="s">
        <v>43</v>
      </c>
      <c r="F163" s="41" t="s">
        <v>307</v>
      </c>
      <c r="G163" s="16" t="s">
        <v>42</v>
      </c>
      <c r="H163" s="20"/>
      <c r="I163" s="20"/>
      <c r="J163" s="20"/>
      <c r="K163" s="20"/>
      <c r="L163" s="20"/>
      <c r="M163" s="20"/>
      <c r="N163" s="20"/>
      <c r="O163" s="20"/>
      <c r="P163" s="20">
        <v>20</v>
      </c>
      <c r="Q163" s="20"/>
      <c r="R163" s="20"/>
      <c r="S163" s="24">
        <f t="shared" si="2"/>
        <v>20</v>
      </c>
      <c r="T163" s="7"/>
      <c r="U163" s="7"/>
      <c r="V163" s="8"/>
      <c r="Y163" s="9"/>
      <c r="Z163" s="10"/>
      <c r="AA163" s="9"/>
      <c r="AB163" s="9"/>
      <c r="AC163" s="9"/>
    </row>
    <row r="164" spans="1:29" ht="15" customHeight="1" x14ac:dyDescent="0.25">
      <c r="A164" s="17">
        <v>160</v>
      </c>
      <c r="B164" s="35">
        <v>2326418</v>
      </c>
      <c r="C164" s="2" t="s">
        <v>234</v>
      </c>
      <c r="D164" s="13">
        <v>7</v>
      </c>
      <c r="E164" s="2" t="s">
        <v>43</v>
      </c>
      <c r="F164" s="41" t="s">
        <v>340</v>
      </c>
      <c r="G164" s="16" t="s">
        <v>42</v>
      </c>
      <c r="H164" s="20"/>
      <c r="I164" s="20"/>
      <c r="J164" s="20"/>
      <c r="K164" s="20"/>
      <c r="L164" s="20">
        <v>70</v>
      </c>
      <c r="M164" s="20"/>
      <c r="N164" s="20"/>
      <c r="O164" s="20"/>
      <c r="P164" s="20"/>
      <c r="Q164" s="20"/>
      <c r="R164" s="20"/>
      <c r="S164" s="24">
        <f t="shared" si="2"/>
        <v>70</v>
      </c>
      <c r="T164" s="7"/>
      <c r="U164" s="7"/>
      <c r="V164" s="8"/>
      <c r="Y164" s="9"/>
      <c r="Z164" s="10"/>
      <c r="AA164" s="9"/>
      <c r="AB164" s="9"/>
      <c r="AC164" s="9"/>
    </row>
    <row r="165" spans="1:29" ht="15" customHeight="1" x14ac:dyDescent="0.25">
      <c r="A165" s="17">
        <v>161</v>
      </c>
      <c r="B165" s="35">
        <v>2350163</v>
      </c>
      <c r="C165" s="2" t="s">
        <v>235</v>
      </c>
      <c r="D165" s="13" t="s">
        <v>38</v>
      </c>
      <c r="E165" s="2" t="s">
        <v>43</v>
      </c>
      <c r="F165" s="41" t="s">
        <v>309</v>
      </c>
      <c r="G165" s="16" t="s">
        <v>42</v>
      </c>
      <c r="H165" s="20"/>
      <c r="I165" s="20"/>
      <c r="J165" s="20"/>
      <c r="K165" s="20">
        <v>18</v>
      </c>
      <c r="L165" s="20"/>
      <c r="M165" s="20"/>
      <c r="N165" s="20"/>
      <c r="O165" s="20"/>
      <c r="P165" s="20"/>
      <c r="Q165" s="20"/>
      <c r="R165" s="20"/>
      <c r="S165" s="24">
        <f t="shared" si="2"/>
        <v>18</v>
      </c>
      <c r="T165" s="7"/>
      <c r="U165" s="7"/>
      <c r="V165" s="8"/>
      <c r="Y165" s="9"/>
      <c r="Z165" s="10"/>
      <c r="AA165" s="9"/>
      <c r="AB165" s="9"/>
      <c r="AC165" s="9"/>
    </row>
    <row r="166" spans="1:29" ht="15" customHeight="1" x14ac:dyDescent="0.25">
      <c r="A166" s="17">
        <v>162</v>
      </c>
      <c r="B166" s="35">
        <v>2273987</v>
      </c>
      <c r="C166" s="2" t="s">
        <v>236</v>
      </c>
      <c r="D166" s="13" t="s">
        <v>38</v>
      </c>
      <c r="E166" s="2" t="s">
        <v>43</v>
      </c>
      <c r="F166" s="41" t="s">
        <v>237</v>
      </c>
      <c r="G166" s="16" t="s">
        <v>42</v>
      </c>
      <c r="H166" s="20"/>
      <c r="I166" s="20"/>
      <c r="J166" s="20"/>
      <c r="K166" s="20">
        <v>68</v>
      </c>
      <c r="L166" s="20"/>
      <c r="M166" s="20"/>
      <c r="N166" s="20"/>
      <c r="O166" s="20"/>
      <c r="P166" s="20"/>
      <c r="Q166" s="20"/>
      <c r="R166" s="20">
        <v>30</v>
      </c>
      <c r="S166" s="24">
        <f t="shared" si="2"/>
        <v>98</v>
      </c>
      <c r="T166" s="7"/>
      <c r="U166" s="7"/>
      <c r="V166" s="8"/>
      <c r="Y166" s="9"/>
      <c r="Z166" s="10"/>
      <c r="AA166" s="9"/>
      <c r="AB166" s="9"/>
      <c r="AC166" s="9"/>
    </row>
    <row r="167" spans="1:29" ht="15" customHeight="1" x14ac:dyDescent="0.25">
      <c r="A167" s="17">
        <v>163</v>
      </c>
      <c r="B167" s="35">
        <v>2285534</v>
      </c>
      <c r="C167" s="2" t="s">
        <v>238</v>
      </c>
      <c r="D167" s="13" t="s">
        <v>37</v>
      </c>
      <c r="E167" s="2" t="s">
        <v>43</v>
      </c>
      <c r="F167" s="41" t="s">
        <v>239</v>
      </c>
      <c r="G167" s="16" t="s">
        <v>42</v>
      </c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>
        <v>40</v>
      </c>
      <c r="S167" s="24">
        <f t="shared" si="2"/>
        <v>40</v>
      </c>
      <c r="T167" s="7"/>
      <c r="U167" s="7"/>
      <c r="V167" s="8"/>
      <c r="Y167" s="9"/>
      <c r="Z167" s="10"/>
      <c r="AA167" s="9"/>
      <c r="AB167" s="9"/>
      <c r="AC167" s="9"/>
    </row>
    <row r="168" spans="1:29" ht="15" customHeight="1" x14ac:dyDescent="0.25">
      <c r="A168" s="17">
        <v>164</v>
      </c>
      <c r="B168" s="35">
        <v>2285534</v>
      </c>
      <c r="C168" s="2" t="s">
        <v>238</v>
      </c>
      <c r="D168" s="13" t="s">
        <v>38</v>
      </c>
      <c r="E168" s="2" t="s">
        <v>43</v>
      </c>
      <c r="F168" s="41" t="s">
        <v>239</v>
      </c>
      <c r="G168" s="16" t="s">
        <v>42</v>
      </c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>
        <v>75</v>
      </c>
      <c r="S168" s="24">
        <f t="shared" si="2"/>
        <v>75</v>
      </c>
      <c r="T168" s="7"/>
      <c r="U168" s="7"/>
      <c r="V168" s="8"/>
      <c r="Y168" s="9"/>
      <c r="Z168" s="10"/>
      <c r="AA168" s="9"/>
      <c r="AB168" s="9"/>
      <c r="AC168" s="9"/>
    </row>
    <row r="169" spans="1:29" ht="15" customHeight="1" x14ac:dyDescent="0.25">
      <c r="A169" s="17">
        <v>165</v>
      </c>
      <c r="B169" s="35">
        <v>2331159</v>
      </c>
      <c r="C169" s="2" t="s">
        <v>240</v>
      </c>
      <c r="D169" s="13">
        <v>7</v>
      </c>
      <c r="E169" s="2" t="s">
        <v>43</v>
      </c>
      <c r="F169" s="41" t="s">
        <v>241</v>
      </c>
      <c r="G169" s="16" t="s">
        <v>42</v>
      </c>
      <c r="H169" s="20">
        <v>250</v>
      </c>
      <c r="I169" s="20"/>
      <c r="J169" s="20"/>
      <c r="K169" s="20"/>
      <c r="L169" s="20"/>
      <c r="M169" s="20"/>
      <c r="N169" s="20"/>
      <c r="O169" s="20"/>
      <c r="P169" s="20">
        <v>370</v>
      </c>
      <c r="Q169" s="20"/>
      <c r="R169" s="20"/>
      <c r="S169" s="24">
        <f t="shared" si="2"/>
        <v>620</v>
      </c>
      <c r="T169" s="7"/>
      <c r="U169" s="7"/>
      <c r="V169" s="8"/>
      <c r="Y169" s="9"/>
      <c r="Z169" s="10"/>
      <c r="AA169" s="9"/>
      <c r="AB169" s="9"/>
      <c r="AC169" s="9"/>
    </row>
    <row r="170" spans="1:29" ht="15" customHeight="1" x14ac:dyDescent="0.25">
      <c r="A170" s="17">
        <v>166</v>
      </c>
      <c r="B170" s="35">
        <v>2331159</v>
      </c>
      <c r="C170" s="2" t="s">
        <v>240</v>
      </c>
      <c r="D170" s="13" t="s">
        <v>38</v>
      </c>
      <c r="E170" s="2" t="s">
        <v>43</v>
      </c>
      <c r="F170" s="41" t="s">
        <v>241</v>
      </c>
      <c r="G170" s="16" t="s">
        <v>42</v>
      </c>
      <c r="H170" s="20">
        <v>250</v>
      </c>
      <c r="I170" s="20"/>
      <c r="J170" s="20"/>
      <c r="K170" s="20"/>
      <c r="L170" s="20"/>
      <c r="M170" s="20"/>
      <c r="N170" s="20"/>
      <c r="O170" s="20">
        <v>93</v>
      </c>
      <c r="P170" s="20">
        <v>30</v>
      </c>
      <c r="Q170" s="20">
        <v>30</v>
      </c>
      <c r="R170" s="20">
        <v>350</v>
      </c>
      <c r="S170" s="24">
        <f t="shared" si="2"/>
        <v>753</v>
      </c>
      <c r="T170" s="7"/>
      <c r="U170" s="7"/>
      <c r="V170" s="8"/>
      <c r="Y170" s="9"/>
      <c r="Z170" s="10"/>
      <c r="AA170" s="9"/>
      <c r="AB170" s="9"/>
      <c r="AC170" s="9"/>
    </row>
    <row r="171" spans="1:29" ht="15" customHeight="1" x14ac:dyDescent="0.25">
      <c r="A171" s="17">
        <v>167</v>
      </c>
      <c r="B171" s="35">
        <v>2331069</v>
      </c>
      <c r="C171" s="2" t="s">
        <v>242</v>
      </c>
      <c r="D171" s="13">
        <v>7</v>
      </c>
      <c r="E171" s="2" t="s">
        <v>43</v>
      </c>
      <c r="F171" s="41" t="s">
        <v>241</v>
      </c>
      <c r="G171" s="16" t="s">
        <v>42</v>
      </c>
      <c r="H171" s="20"/>
      <c r="I171" s="20"/>
      <c r="J171" s="20"/>
      <c r="K171" s="20"/>
      <c r="L171" s="20"/>
      <c r="M171" s="20"/>
      <c r="N171" s="20"/>
      <c r="O171" s="20">
        <v>25</v>
      </c>
      <c r="P171" s="20"/>
      <c r="Q171" s="20"/>
      <c r="R171" s="20"/>
      <c r="S171" s="24">
        <f t="shared" si="2"/>
        <v>25</v>
      </c>
      <c r="T171" s="7"/>
      <c r="U171" s="7"/>
      <c r="V171" s="8"/>
      <c r="Y171" s="9"/>
      <c r="Z171" s="10"/>
      <c r="AA171" s="9"/>
      <c r="AB171" s="9"/>
      <c r="AC171" s="9"/>
    </row>
    <row r="172" spans="1:29" ht="15" customHeight="1" x14ac:dyDescent="0.25">
      <c r="A172" s="17">
        <v>168</v>
      </c>
      <c r="B172" s="35">
        <v>2331069</v>
      </c>
      <c r="C172" s="2" t="s">
        <v>242</v>
      </c>
      <c r="D172" s="13" t="s">
        <v>37</v>
      </c>
      <c r="E172" s="2" t="s">
        <v>43</v>
      </c>
      <c r="F172" s="41" t="s">
        <v>241</v>
      </c>
      <c r="G172" s="16" t="s">
        <v>42</v>
      </c>
      <c r="H172" s="20">
        <v>50</v>
      </c>
      <c r="I172" s="20"/>
      <c r="J172" s="20"/>
      <c r="K172" s="20"/>
      <c r="L172" s="20"/>
      <c r="M172" s="20"/>
      <c r="N172" s="20"/>
      <c r="O172" s="20"/>
      <c r="P172" s="20"/>
      <c r="Q172" s="20"/>
      <c r="R172" s="20">
        <v>50</v>
      </c>
      <c r="S172" s="24">
        <f t="shared" si="2"/>
        <v>100</v>
      </c>
      <c r="T172" s="7"/>
      <c r="U172" s="7"/>
      <c r="V172" s="8"/>
      <c r="Y172" s="9"/>
      <c r="Z172" s="10"/>
      <c r="AA172" s="9"/>
      <c r="AB172" s="9"/>
      <c r="AC172" s="9"/>
    </row>
    <row r="173" spans="1:29" ht="15" customHeight="1" x14ac:dyDescent="0.25">
      <c r="A173" s="17">
        <v>169</v>
      </c>
      <c r="B173" s="35">
        <v>2331069</v>
      </c>
      <c r="C173" s="2" t="s">
        <v>242</v>
      </c>
      <c r="D173" s="13" t="s">
        <v>38</v>
      </c>
      <c r="E173" s="2" t="s">
        <v>43</v>
      </c>
      <c r="F173" s="41" t="s">
        <v>241</v>
      </c>
      <c r="G173" s="16" t="s">
        <v>42</v>
      </c>
      <c r="H173" s="20"/>
      <c r="I173" s="20"/>
      <c r="J173" s="20"/>
      <c r="K173" s="20"/>
      <c r="L173" s="20"/>
      <c r="M173" s="20"/>
      <c r="N173" s="20"/>
      <c r="O173" s="20">
        <v>5</v>
      </c>
      <c r="P173" s="20">
        <v>181</v>
      </c>
      <c r="Q173" s="20"/>
      <c r="R173" s="20">
        <v>50</v>
      </c>
      <c r="S173" s="24">
        <f t="shared" si="2"/>
        <v>236</v>
      </c>
      <c r="T173" s="7"/>
      <c r="U173" s="7"/>
      <c r="V173" s="8"/>
      <c r="Y173" s="9"/>
      <c r="Z173" s="10"/>
      <c r="AA173" s="9"/>
      <c r="AB173" s="9"/>
      <c r="AC173" s="9"/>
    </row>
    <row r="174" spans="1:29" ht="15" customHeight="1" x14ac:dyDescent="0.25">
      <c r="A174" s="17">
        <v>170</v>
      </c>
      <c r="B174" s="35">
        <v>2331228</v>
      </c>
      <c r="C174" s="2" t="s">
        <v>243</v>
      </c>
      <c r="D174" s="13" t="s">
        <v>38</v>
      </c>
      <c r="E174" s="2" t="s">
        <v>43</v>
      </c>
      <c r="F174" s="41" t="s">
        <v>350</v>
      </c>
      <c r="G174" s="16" t="s">
        <v>42</v>
      </c>
      <c r="H174" s="20">
        <v>245</v>
      </c>
      <c r="I174" s="20"/>
      <c r="J174" s="20"/>
      <c r="K174" s="20"/>
      <c r="L174" s="20"/>
      <c r="M174" s="20"/>
      <c r="N174" s="20"/>
      <c r="O174" s="20">
        <v>405</v>
      </c>
      <c r="P174" s="20"/>
      <c r="Q174" s="20"/>
      <c r="R174" s="20">
        <v>50</v>
      </c>
      <c r="S174" s="24">
        <f t="shared" si="2"/>
        <v>700</v>
      </c>
      <c r="T174" s="7"/>
      <c r="U174" s="7"/>
      <c r="V174" s="8"/>
      <c r="Y174" s="9"/>
      <c r="Z174" s="10"/>
      <c r="AA174" s="9"/>
      <c r="AB174" s="9"/>
      <c r="AC174" s="9"/>
    </row>
    <row r="175" spans="1:29" ht="15" customHeight="1" x14ac:dyDescent="0.25">
      <c r="A175" s="17">
        <v>171</v>
      </c>
      <c r="B175" s="35">
        <v>2330460</v>
      </c>
      <c r="C175" s="2" t="s">
        <v>244</v>
      </c>
      <c r="D175" s="13" t="s">
        <v>37</v>
      </c>
      <c r="E175" s="2" t="s">
        <v>43</v>
      </c>
      <c r="F175" s="41" t="s">
        <v>241</v>
      </c>
      <c r="G175" s="16" t="s">
        <v>42</v>
      </c>
      <c r="H175" s="20">
        <v>53</v>
      </c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4">
        <f t="shared" si="2"/>
        <v>53</v>
      </c>
      <c r="T175" s="7"/>
      <c r="U175" s="7"/>
      <c r="V175" s="8"/>
      <c r="Y175" s="9"/>
      <c r="Z175" s="10"/>
      <c r="AA175" s="9"/>
      <c r="AB175" s="9"/>
      <c r="AC175" s="9"/>
    </row>
    <row r="176" spans="1:29" ht="15" customHeight="1" x14ac:dyDescent="0.25">
      <c r="A176" s="17">
        <v>172</v>
      </c>
      <c r="B176" s="35">
        <v>2330460</v>
      </c>
      <c r="C176" s="2" t="s">
        <v>244</v>
      </c>
      <c r="D176" s="13" t="s">
        <v>38</v>
      </c>
      <c r="E176" s="2" t="s">
        <v>43</v>
      </c>
      <c r="F176" s="41" t="s">
        <v>241</v>
      </c>
      <c r="G176" s="16" t="s">
        <v>42</v>
      </c>
      <c r="H176" s="20"/>
      <c r="I176" s="20"/>
      <c r="J176" s="20"/>
      <c r="K176" s="20"/>
      <c r="L176" s="20"/>
      <c r="M176" s="20"/>
      <c r="N176" s="20"/>
      <c r="O176" s="20">
        <v>10</v>
      </c>
      <c r="P176" s="20"/>
      <c r="Q176" s="20"/>
      <c r="R176" s="20"/>
      <c r="S176" s="24">
        <f t="shared" si="2"/>
        <v>10</v>
      </c>
      <c r="T176" s="7"/>
      <c r="U176" s="7"/>
      <c r="V176" s="8"/>
      <c r="Y176" s="9"/>
      <c r="Z176" s="10"/>
      <c r="AA176" s="9"/>
      <c r="AB176" s="9"/>
      <c r="AC176" s="9"/>
    </row>
    <row r="177" spans="1:29" ht="15" customHeight="1" x14ac:dyDescent="0.25">
      <c r="A177" s="17">
        <v>173</v>
      </c>
      <c r="B177" s="35">
        <v>2269466</v>
      </c>
      <c r="C177" s="2" t="s">
        <v>245</v>
      </c>
      <c r="D177" s="13">
        <v>7</v>
      </c>
      <c r="E177" s="2" t="s">
        <v>43</v>
      </c>
      <c r="F177" s="41" t="s">
        <v>329</v>
      </c>
      <c r="G177" s="16" t="s">
        <v>42</v>
      </c>
      <c r="H177" s="20"/>
      <c r="I177" s="20"/>
      <c r="J177" s="20"/>
      <c r="K177" s="20"/>
      <c r="L177" s="20"/>
      <c r="M177" s="20"/>
      <c r="N177" s="20"/>
      <c r="O177" s="20">
        <v>5</v>
      </c>
      <c r="P177" s="20"/>
      <c r="Q177" s="20"/>
      <c r="R177" s="20"/>
      <c r="S177" s="24">
        <f t="shared" si="2"/>
        <v>5</v>
      </c>
      <c r="T177" s="7"/>
      <c r="U177" s="7"/>
      <c r="V177" s="8"/>
      <c r="Y177" s="9"/>
      <c r="Z177" s="10"/>
      <c r="AA177" s="9"/>
      <c r="AB177" s="9"/>
      <c r="AC177" s="9"/>
    </row>
    <row r="178" spans="1:29" ht="15" customHeight="1" x14ac:dyDescent="0.25">
      <c r="A178" s="17">
        <v>174</v>
      </c>
      <c r="B178" s="35">
        <v>2311019</v>
      </c>
      <c r="C178" s="2" t="s">
        <v>246</v>
      </c>
      <c r="D178" s="13" t="s">
        <v>38</v>
      </c>
      <c r="E178" s="2" t="s">
        <v>43</v>
      </c>
      <c r="F178" s="41" t="s">
        <v>247</v>
      </c>
      <c r="G178" s="16" t="s">
        <v>42</v>
      </c>
      <c r="H178" s="20"/>
      <c r="I178" s="20"/>
      <c r="J178" s="20"/>
      <c r="K178" s="20">
        <v>45</v>
      </c>
      <c r="L178" s="20"/>
      <c r="M178" s="20"/>
      <c r="N178" s="20"/>
      <c r="O178" s="20"/>
      <c r="P178" s="20"/>
      <c r="Q178" s="20"/>
      <c r="R178" s="20"/>
      <c r="S178" s="24">
        <f t="shared" si="2"/>
        <v>45</v>
      </c>
      <c r="T178" s="7"/>
      <c r="U178" s="7"/>
      <c r="V178" s="8"/>
      <c r="Y178" s="9"/>
      <c r="Z178" s="10"/>
      <c r="AA178" s="9"/>
      <c r="AB178" s="9"/>
      <c r="AC178" s="9"/>
    </row>
    <row r="179" spans="1:29" ht="15" customHeight="1" x14ac:dyDescent="0.25">
      <c r="A179" s="17">
        <v>175</v>
      </c>
      <c r="B179" s="35">
        <v>2275760</v>
      </c>
      <c r="C179" s="2" t="s">
        <v>248</v>
      </c>
      <c r="D179" s="13" t="s">
        <v>37</v>
      </c>
      <c r="E179" s="2" t="s">
        <v>43</v>
      </c>
      <c r="F179" s="41" t="s">
        <v>249</v>
      </c>
      <c r="G179" s="16" t="s">
        <v>42</v>
      </c>
      <c r="H179" s="20"/>
      <c r="I179" s="20"/>
      <c r="J179" s="20"/>
      <c r="K179" s="20"/>
      <c r="L179" s="20"/>
      <c r="M179" s="20"/>
      <c r="N179" s="20"/>
      <c r="O179" s="20"/>
      <c r="P179" s="20">
        <v>50</v>
      </c>
      <c r="Q179" s="20">
        <v>91</v>
      </c>
      <c r="R179" s="20"/>
      <c r="S179" s="24">
        <f t="shared" si="2"/>
        <v>141</v>
      </c>
      <c r="T179" s="7"/>
      <c r="U179" s="7"/>
      <c r="V179" s="8"/>
      <c r="Y179" s="9"/>
      <c r="Z179" s="10"/>
      <c r="AA179" s="9"/>
      <c r="AB179" s="9"/>
      <c r="AC179" s="9"/>
    </row>
    <row r="180" spans="1:29" ht="15" customHeight="1" x14ac:dyDescent="0.25">
      <c r="A180" s="17">
        <v>176</v>
      </c>
      <c r="B180" s="35">
        <v>2275760</v>
      </c>
      <c r="C180" s="2" t="s">
        <v>248</v>
      </c>
      <c r="D180" s="13" t="s">
        <v>38</v>
      </c>
      <c r="E180" s="2" t="s">
        <v>43</v>
      </c>
      <c r="F180" s="41" t="s">
        <v>249</v>
      </c>
      <c r="G180" s="16" t="s">
        <v>42</v>
      </c>
      <c r="H180" s="20"/>
      <c r="I180" s="20"/>
      <c r="J180" s="20"/>
      <c r="K180" s="20"/>
      <c r="L180" s="20"/>
      <c r="M180" s="20"/>
      <c r="N180" s="20"/>
      <c r="O180" s="20"/>
      <c r="P180" s="20"/>
      <c r="Q180" s="20">
        <v>28</v>
      </c>
      <c r="R180" s="20"/>
      <c r="S180" s="24">
        <f t="shared" si="2"/>
        <v>28</v>
      </c>
      <c r="T180" s="7"/>
      <c r="U180" s="7"/>
      <c r="V180" s="8"/>
      <c r="Y180" s="9"/>
      <c r="Z180" s="10"/>
      <c r="AA180" s="9"/>
      <c r="AB180" s="9"/>
      <c r="AC180" s="9"/>
    </row>
    <row r="181" spans="1:29" ht="15" customHeight="1" x14ac:dyDescent="0.25">
      <c r="A181" s="17">
        <v>177</v>
      </c>
      <c r="B181" s="35">
        <v>2274937</v>
      </c>
      <c r="C181" s="2" t="s">
        <v>250</v>
      </c>
      <c r="D181" s="13" t="s">
        <v>38</v>
      </c>
      <c r="E181" s="2" t="s">
        <v>43</v>
      </c>
      <c r="F181" s="41" t="s">
        <v>333</v>
      </c>
      <c r="G181" s="16" t="s">
        <v>42</v>
      </c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>
        <v>12</v>
      </c>
      <c r="S181" s="24">
        <f t="shared" si="2"/>
        <v>12</v>
      </c>
      <c r="T181" s="7"/>
      <c r="U181" s="7"/>
      <c r="V181" s="8"/>
      <c r="Y181" s="9"/>
      <c r="Z181" s="10"/>
      <c r="AA181" s="9"/>
      <c r="AB181" s="9"/>
      <c r="AC181" s="9"/>
    </row>
    <row r="182" spans="1:29" ht="15" customHeight="1" x14ac:dyDescent="0.25">
      <c r="A182" s="17">
        <v>178</v>
      </c>
      <c r="B182" s="35">
        <v>2330641</v>
      </c>
      <c r="C182" s="2" t="s">
        <v>251</v>
      </c>
      <c r="D182" s="13" t="s">
        <v>37</v>
      </c>
      <c r="E182" s="2" t="s">
        <v>43</v>
      </c>
      <c r="F182" s="41" t="s">
        <v>252</v>
      </c>
      <c r="G182" s="16" t="s">
        <v>42</v>
      </c>
      <c r="H182" s="20"/>
      <c r="I182" s="20"/>
      <c r="J182" s="20"/>
      <c r="K182" s="20">
        <v>20</v>
      </c>
      <c r="L182" s="20"/>
      <c r="M182" s="20"/>
      <c r="N182" s="20"/>
      <c r="O182" s="20"/>
      <c r="P182" s="20"/>
      <c r="Q182" s="20"/>
      <c r="R182" s="20"/>
      <c r="S182" s="24">
        <f t="shared" si="2"/>
        <v>20</v>
      </c>
      <c r="T182" s="7"/>
      <c r="U182" s="7"/>
      <c r="V182" s="8"/>
      <c r="Y182" s="9"/>
      <c r="Z182" s="10"/>
      <c r="AA182" s="9"/>
      <c r="AB182" s="9"/>
      <c r="AC182" s="9"/>
    </row>
    <row r="183" spans="1:29" ht="15" customHeight="1" x14ac:dyDescent="0.25">
      <c r="A183" s="17">
        <v>179</v>
      </c>
      <c r="B183" s="35">
        <v>2330641</v>
      </c>
      <c r="C183" s="2" t="s">
        <v>251</v>
      </c>
      <c r="D183" s="13" t="s">
        <v>38</v>
      </c>
      <c r="E183" s="2" t="s">
        <v>43</v>
      </c>
      <c r="F183" s="41" t="s">
        <v>252</v>
      </c>
      <c r="G183" s="16" t="s">
        <v>42</v>
      </c>
      <c r="H183" s="20"/>
      <c r="I183" s="20"/>
      <c r="J183" s="20"/>
      <c r="K183" s="20">
        <v>6</v>
      </c>
      <c r="L183" s="20"/>
      <c r="M183" s="20"/>
      <c r="N183" s="20"/>
      <c r="O183" s="20"/>
      <c r="P183" s="20"/>
      <c r="Q183" s="20"/>
      <c r="R183" s="20"/>
      <c r="S183" s="24">
        <f t="shared" si="2"/>
        <v>6</v>
      </c>
      <c r="T183" s="7"/>
      <c r="U183" s="7"/>
      <c r="V183" s="8"/>
      <c r="Y183" s="9"/>
      <c r="Z183" s="10"/>
      <c r="AA183" s="9"/>
      <c r="AB183" s="9"/>
      <c r="AC183" s="9"/>
    </row>
    <row r="184" spans="1:29" ht="15" customHeight="1" x14ac:dyDescent="0.25">
      <c r="A184" s="17">
        <v>180</v>
      </c>
      <c r="B184" s="35">
        <v>2221470</v>
      </c>
      <c r="C184" s="2" t="s">
        <v>253</v>
      </c>
      <c r="D184" s="13" t="s">
        <v>37</v>
      </c>
      <c r="E184" s="2" t="s">
        <v>43</v>
      </c>
      <c r="F184" s="41" t="s">
        <v>254</v>
      </c>
      <c r="G184" s="16" t="s">
        <v>42</v>
      </c>
      <c r="H184" s="20">
        <v>75</v>
      </c>
      <c r="I184" s="20"/>
      <c r="J184" s="20"/>
      <c r="K184" s="20"/>
      <c r="L184" s="20"/>
      <c r="M184" s="20"/>
      <c r="N184" s="20"/>
      <c r="O184" s="20">
        <v>100</v>
      </c>
      <c r="P184" s="20"/>
      <c r="Q184" s="20"/>
      <c r="R184" s="20"/>
      <c r="S184" s="24">
        <f t="shared" si="2"/>
        <v>175</v>
      </c>
      <c r="T184" s="7"/>
      <c r="U184" s="7"/>
      <c r="V184" s="8"/>
      <c r="Y184" s="9"/>
      <c r="Z184" s="10"/>
      <c r="AA184" s="9"/>
      <c r="AB184" s="9"/>
      <c r="AC184" s="9"/>
    </row>
    <row r="185" spans="1:29" ht="15" customHeight="1" x14ac:dyDescent="0.25">
      <c r="A185" s="17">
        <v>181</v>
      </c>
      <c r="B185" s="35">
        <v>2221470</v>
      </c>
      <c r="C185" s="2" t="s">
        <v>253</v>
      </c>
      <c r="D185" s="13" t="s">
        <v>38</v>
      </c>
      <c r="E185" s="2" t="s">
        <v>43</v>
      </c>
      <c r="F185" s="41" t="s">
        <v>254</v>
      </c>
      <c r="G185" s="16" t="s">
        <v>42</v>
      </c>
      <c r="H185" s="20"/>
      <c r="I185" s="20"/>
      <c r="J185" s="20"/>
      <c r="K185" s="20"/>
      <c r="L185" s="20"/>
      <c r="M185" s="20"/>
      <c r="N185" s="20"/>
      <c r="O185" s="20">
        <v>58</v>
      </c>
      <c r="P185" s="20">
        <v>20</v>
      </c>
      <c r="Q185" s="20"/>
      <c r="R185" s="20">
        <v>12</v>
      </c>
      <c r="S185" s="24">
        <f t="shared" si="2"/>
        <v>90</v>
      </c>
      <c r="T185" s="7"/>
      <c r="U185" s="7"/>
      <c r="V185" s="8"/>
      <c r="Y185" s="9"/>
      <c r="Z185" s="10"/>
      <c r="AA185" s="9"/>
      <c r="AB185" s="9"/>
      <c r="AC185" s="9"/>
    </row>
    <row r="186" spans="1:29" ht="15" customHeight="1" x14ac:dyDescent="0.25">
      <c r="A186" s="17">
        <v>182</v>
      </c>
      <c r="B186" s="35">
        <v>2024280</v>
      </c>
      <c r="C186" s="2" t="s">
        <v>255</v>
      </c>
      <c r="D186" s="13" t="s">
        <v>37</v>
      </c>
      <c r="E186" s="2" t="s">
        <v>43</v>
      </c>
      <c r="F186" s="41" t="s">
        <v>256</v>
      </c>
      <c r="G186" s="16" t="s">
        <v>42</v>
      </c>
      <c r="H186" s="20">
        <v>75</v>
      </c>
      <c r="I186" s="20"/>
      <c r="J186" s="20"/>
      <c r="K186" s="20"/>
      <c r="L186" s="20"/>
      <c r="M186" s="20"/>
      <c r="N186" s="20"/>
      <c r="O186" s="20">
        <v>80</v>
      </c>
      <c r="P186" s="20"/>
      <c r="Q186" s="20"/>
      <c r="R186" s="20"/>
      <c r="S186" s="24">
        <f t="shared" si="2"/>
        <v>155</v>
      </c>
      <c r="T186" s="7"/>
      <c r="U186" s="7"/>
      <c r="V186" s="8"/>
      <c r="Y186" s="9"/>
      <c r="Z186" s="10"/>
      <c r="AA186" s="9"/>
      <c r="AB186" s="9"/>
      <c r="AC186" s="9"/>
    </row>
    <row r="187" spans="1:29" ht="15" customHeight="1" x14ac:dyDescent="0.25">
      <c r="A187" s="17">
        <v>183</v>
      </c>
      <c r="B187" s="35">
        <v>2024280</v>
      </c>
      <c r="C187" s="2" t="s">
        <v>255</v>
      </c>
      <c r="D187" s="13" t="s">
        <v>38</v>
      </c>
      <c r="E187" s="2" t="s">
        <v>43</v>
      </c>
      <c r="F187" s="41" t="s">
        <v>256</v>
      </c>
      <c r="G187" s="16" t="s">
        <v>42</v>
      </c>
      <c r="H187" s="20"/>
      <c r="I187" s="20"/>
      <c r="J187" s="20">
        <v>100</v>
      </c>
      <c r="K187" s="20"/>
      <c r="L187" s="20"/>
      <c r="M187" s="20"/>
      <c r="N187" s="20"/>
      <c r="O187" s="20">
        <v>58</v>
      </c>
      <c r="P187" s="20"/>
      <c r="Q187" s="20"/>
      <c r="R187" s="20">
        <v>12</v>
      </c>
      <c r="S187" s="24">
        <f t="shared" si="2"/>
        <v>170</v>
      </c>
      <c r="T187" s="7"/>
      <c r="U187" s="7"/>
      <c r="V187" s="8"/>
      <c r="Y187" s="9"/>
      <c r="Z187" s="10"/>
      <c r="AA187" s="9"/>
      <c r="AB187" s="9"/>
      <c r="AC187" s="9"/>
    </row>
    <row r="188" spans="1:29" ht="15" customHeight="1" x14ac:dyDescent="0.25">
      <c r="A188" s="17">
        <v>184</v>
      </c>
      <c r="B188" s="35">
        <v>2330651</v>
      </c>
      <c r="C188" s="2" t="s">
        <v>257</v>
      </c>
      <c r="D188" s="13" t="s">
        <v>37</v>
      </c>
      <c r="E188" s="2" t="s">
        <v>43</v>
      </c>
      <c r="F188" s="41" t="s">
        <v>258</v>
      </c>
      <c r="G188" s="16" t="s">
        <v>42</v>
      </c>
      <c r="H188" s="20"/>
      <c r="I188" s="20"/>
      <c r="J188" s="20"/>
      <c r="K188" s="20">
        <v>9</v>
      </c>
      <c r="L188" s="20"/>
      <c r="M188" s="20"/>
      <c r="N188" s="20"/>
      <c r="O188" s="20"/>
      <c r="P188" s="20"/>
      <c r="Q188" s="20"/>
      <c r="R188" s="20"/>
      <c r="S188" s="24">
        <f t="shared" si="2"/>
        <v>9</v>
      </c>
      <c r="T188" s="7"/>
      <c r="U188" s="7"/>
      <c r="V188" s="8"/>
      <c r="Y188" s="9"/>
      <c r="Z188" s="10"/>
      <c r="AA188" s="9"/>
      <c r="AB188" s="9"/>
      <c r="AC188" s="9"/>
    </row>
    <row r="189" spans="1:29" ht="15" customHeight="1" x14ac:dyDescent="0.25">
      <c r="A189" s="17">
        <v>185</v>
      </c>
      <c r="B189" s="35">
        <v>2024278</v>
      </c>
      <c r="C189" s="2" t="s">
        <v>259</v>
      </c>
      <c r="D189" s="13" t="s">
        <v>37</v>
      </c>
      <c r="E189" s="2" t="s">
        <v>43</v>
      </c>
      <c r="F189" s="41" t="s">
        <v>260</v>
      </c>
      <c r="G189" s="16" t="s">
        <v>42</v>
      </c>
      <c r="H189" s="20">
        <v>75</v>
      </c>
      <c r="I189" s="20"/>
      <c r="J189" s="20"/>
      <c r="K189" s="20"/>
      <c r="L189" s="20"/>
      <c r="M189" s="20"/>
      <c r="N189" s="20"/>
      <c r="O189" s="20">
        <v>80</v>
      </c>
      <c r="P189" s="20"/>
      <c r="Q189" s="20"/>
      <c r="R189" s="20"/>
      <c r="S189" s="24">
        <f t="shared" si="2"/>
        <v>155</v>
      </c>
      <c r="T189" s="7"/>
      <c r="U189" s="7"/>
      <c r="V189" s="8"/>
      <c r="Y189" s="9"/>
      <c r="Z189" s="10"/>
      <c r="AA189" s="9"/>
      <c r="AB189" s="9"/>
      <c r="AC189" s="9"/>
    </row>
    <row r="190" spans="1:29" ht="15" customHeight="1" x14ac:dyDescent="0.25">
      <c r="A190" s="17">
        <v>186</v>
      </c>
      <c r="B190" s="35">
        <v>2024278</v>
      </c>
      <c r="C190" s="2" t="s">
        <v>259</v>
      </c>
      <c r="D190" s="13" t="s">
        <v>38</v>
      </c>
      <c r="E190" s="2" t="s">
        <v>43</v>
      </c>
      <c r="F190" s="41" t="s">
        <v>260</v>
      </c>
      <c r="G190" s="16" t="s">
        <v>42</v>
      </c>
      <c r="H190" s="20"/>
      <c r="I190" s="20"/>
      <c r="J190" s="20"/>
      <c r="K190" s="20"/>
      <c r="L190" s="20"/>
      <c r="M190" s="20"/>
      <c r="N190" s="20"/>
      <c r="O190" s="20">
        <v>59</v>
      </c>
      <c r="P190" s="20">
        <v>20</v>
      </c>
      <c r="Q190" s="20"/>
      <c r="R190" s="20">
        <v>12</v>
      </c>
      <c r="S190" s="24">
        <f t="shared" si="2"/>
        <v>91</v>
      </c>
      <c r="T190" s="7"/>
      <c r="U190" s="7"/>
      <c r="V190" s="8"/>
      <c r="Y190" s="9"/>
      <c r="Z190" s="10"/>
      <c r="AA190" s="9"/>
      <c r="AB190" s="9"/>
      <c r="AC190" s="9"/>
    </row>
    <row r="191" spans="1:29" ht="15" customHeight="1" x14ac:dyDescent="0.25">
      <c r="A191" s="17">
        <v>187</v>
      </c>
      <c r="B191" s="35">
        <v>2330525</v>
      </c>
      <c r="C191" s="2" t="s">
        <v>261</v>
      </c>
      <c r="D191" s="13" t="s">
        <v>37</v>
      </c>
      <c r="E191" s="2" t="s">
        <v>43</v>
      </c>
      <c r="F191" s="41" t="s">
        <v>262</v>
      </c>
      <c r="G191" s="16" t="s">
        <v>42</v>
      </c>
      <c r="H191" s="20"/>
      <c r="I191" s="20"/>
      <c r="J191" s="20"/>
      <c r="K191" s="20">
        <v>9</v>
      </c>
      <c r="L191" s="20"/>
      <c r="M191" s="20"/>
      <c r="N191" s="20"/>
      <c r="O191" s="20"/>
      <c r="P191" s="20"/>
      <c r="Q191" s="20"/>
      <c r="R191" s="20"/>
      <c r="S191" s="24">
        <f t="shared" si="2"/>
        <v>9</v>
      </c>
      <c r="T191" s="7"/>
      <c r="U191" s="7"/>
      <c r="V191" s="8"/>
      <c r="Y191" s="9"/>
      <c r="Z191" s="10"/>
      <c r="AA191" s="9"/>
      <c r="AB191" s="9"/>
      <c r="AC191" s="9"/>
    </row>
    <row r="192" spans="1:29" ht="15" customHeight="1" x14ac:dyDescent="0.25">
      <c r="A192" s="17">
        <v>188</v>
      </c>
      <c r="B192" s="35">
        <v>2003735</v>
      </c>
      <c r="C192" s="2" t="s">
        <v>263</v>
      </c>
      <c r="D192" s="13" t="s">
        <v>37</v>
      </c>
      <c r="E192" s="2" t="s">
        <v>43</v>
      </c>
      <c r="F192" s="41" t="s">
        <v>264</v>
      </c>
      <c r="G192" s="16" t="s">
        <v>42</v>
      </c>
      <c r="H192" s="20">
        <v>19</v>
      </c>
      <c r="I192" s="20">
        <v>102</v>
      </c>
      <c r="J192" s="20"/>
      <c r="K192" s="20"/>
      <c r="L192" s="20"/>
      <c r="M192" s="20"/>
      <c r="N192" s="20"/>
      <c r="O192" s="20"/>
      <c r="P192" s="20"/>
      <c r="Q192" s="20"/>
      <c r="R192" s="20"/>
      <c r="S192" s="24">
        <f t="shared" si="2"/>
        <v>121</v>
      </c>
      <c r="T192" s="7"/>
      <c r="U192" s="7"/>
      <c r="V192" s="8"/>
      <c r="Y192" s="9"/>
      <c r="Z192" s="10"/>
      <c r="AA192" s="9"/>
      <c r="AB192" s="9"/>
      <c r="AC192" s="9"/>
    </row>
    <row r="193" spans="1:29" ht="15" customHeight="1" x14ac:dyDescent="0.25">
      <c r="A193" s="17">
        <v>189</v>
      </c>
      <c r="B193" s="35">
        <v>2003735</v>
      </c>
      <c r="C193" s="2" t="s">
        <v>263</v>
      </c>
      <c r="D193" s="13" t="s">
        <v>38</v>
      </c>
      <c r="E193" s="2" t="s">
        <v>43</v>
      </c>
      <c r="F193" s="41" t="s">
        <v>264</v>
      </c>
      <c r="G193" s="16" t="s">
        <v>42</v>
      </c>
      <c r="H193" s="20"/>
      <c r="I193" s="20"/>
      <c r="J193" s="20"/>
      <c r="K193" s="20"/>
      <c r="L193" s="20"/>
      <c r="M193" s="20"/>
      <c r="N193" s="20">
        <v>30</v>
      </c>
      <c r="O193" s="20"/>
      <c r="P193" s="20"/>
      <c r="Q193" s="20"/>
      <c r="R193" s="20"/>
      <c r="S193" s="24">
        <f t="shared" si="2"/>
        <v>30</v>
      </c>
      <c r="T193" s="7"/>
      <c r="U193" s="7"/>
      <c r="V193" s="8"/>
      <c r="Y193" s="9"/>
      <c r="Z193" s="10"/>
      <c r="AA193" s="9"/>
      <c r="AB193" s="9"/>
      <c r="AC193" s="9"/>
    </row>
    <row r="194" spans="1:29" ht="15" customHeight="1" x14ac:dyDescent="0.25">
      <c r="A194" s="17">
        <v>190</v>
      </c>
      <c r="B194" s="35">
        <v>2266077</v>
      </c>
      <c r="C194" s="2" t="s">
        <v>265</v>
      </c>
      <c r="D194" s="13" t="s">
        <v>37</v>
      </c>
      <c r="E194" s="2" t="s">
        <v>43</v>
      </c>
      <c r="F194" s="41" t="s">
        <v>266</v>
      </c>
      <c r="G194" s="16" t="s">
        <v>42</v>
      </c>
      <c r="H194" s="20">
        <v>19</v>
      </c>
      <c r="I194" s="20"/>
      <c r="J194" s="20">
        <v>10</v>
      </c>
      <c r="K194" s="20"/>
      <c r="L194" s="20"/>
      <c r="M194" s="20"/>
      <c r="N194" s="20"/>
      <c r="O194" s="20"/>
      <c r="P194" s="20"/>
      <c r="Q194" s="20"/>
      <c r="R194" s="20"/>
      <c r="S194" s="24">
        <f t="shared" si="2"/>
        <v>29</v>
      </c>
      <c r="T194" s="7"/>
      <c r="U194" s="7"/>
      <c r="V194" s="8"/>
      <c r="Y194" s="9"/>
      <c r="Z194" s="10"/>
      <c r="AA194" s="9"/>
      <c r="AB194" s="9"/>
      <c r="AC194" s="9"/>
    </row>
    <row r="195" spans="1:29" ht="15" customHeight="1" x14ac:dyDescent="0.25">
      <c r="A195" s="17">
        <v>191</v>
      </c>
      <c r="B195" s="35">
        <v>2275770</v>
      </c>
      <c r="C195" s="2" t="s">
        <v>267</v>
      </c>
      <c r="D195" s="13" t="s">
        <v>37</v>
      </c>
      <c r="E195" s="2" t="s">
        <v>43</v>
      </c>
      <c r="F195" s="41" t="s">
        <v>268</v>
      </c>
      <c r="G195" s="16" t="s">
        <v>42</v>
      </c>
      <c r="H195" s="20"/>
      <c r="I195" s="20"/>
      <c r="J195" s="20"/>
      <c r="K195" s="20"/>
      <c r="L195" s="20"/>
      <c r="M195" s="20"/>
      <c r="N195" s="20"/>
      <c r="O195" s="20"/>
      <c r="P195" s="20">
        <v>50</v>
      </c>
      <c r="Q195" s="20"/>
      <c r="R195" s="20"/>
      <c r="S195" s="24">
        <f t="shared" si="2"/>
        <v>50</v>
      </c>
      <c r="T195" s="7"/>
      <c r="U195" s="7"/>
      <c r="V195" s="8"/>
      <c r="Y195" s="9"/>
      <c r="Z195" s="10"/>
      <c r="AA195" s="9"/>
      <c r="AB195" s="9"/>
      <c r="AC195" s="9"/>
    </row>
    <row r="196" spans="1:29" ht="15" customHeight="1" x14ac:dyDescent="0.25">
      <c r="A196" s="17">
        <v>192</v>
      </c>
      <c r="B196" s="35">
        <v>2221773</v>
      </c>
      <c r="C196" s="2" t="s">
        <v>269</v>
      </c>
      <c r="D196" s="13" t="s">
        <v>37</v>
      </c>
      <c r="E196" s="2" t="s">
        <v>43</v>
      </c>
      <c r="F196" s="41" t="s">
        <v>321</v>
      </c>
      <c r="G196" s="16" t="s">
        <v>42</v>
      </c>
      <c r="H196" s="20"/>
      <c r="I196" s="20"/>
      <c r="J196" s="20"/>
      <c r="K196" s="20"/>
      <c r="L196" s="20"/>
      <c r="M196" s="20"/>
      <c r="N196" s="20"/>
      <c r="O196" s="20"/>
      <c r="P196" s="20">
        <v>50</v>
      </c>
      <c r="Q196" s="20"/>
      <c r="R196" s="20"/>
      <c r="S196" s="24">
        <f t="shared" si="2"/>
        <v>50</v>
      </c>
      <c r="T196" s="7"/>
      <c r="U196" s="7"/>
      <c r="V196" s="8"/>
      <c r="Y196" s="9"/>
      <c r="Z196" s="10"/>
      <c r="AA196" s="9"/>
      <c r="AB196" s="9"/>
      <c r="AC196" s="9"/>
    </row>
    <row r="197" spans="1:29" ht="15" customHeight="1" x14ac:dyDescent="0.25">
      <c r="A197" s="17">
        <v>193</v>
      </c>
      <c r="B197" s="35">
        <v>2221771</v>
      </c>
      <c r="C197" s="2" t="s">
        <v>270</v>
      </c>
      <c r="D197" s="13" t="s">
        <v>37</v>
      </c>
      <c r="E197" s="2" t="s">
        <v>43</v>
      </c>
      <c r="F197" s="41" t="s">
        <v>320</v>
      </c>
      <c r="G197" s="16" t="s">
        <v>42</v>
      </c>
      <c r="H197" s="20"/>
      <c r="I197" s="20"/>
      <c r="J197" s="20"/>
      <c r="K197" s="20"/>
      <c r="L197" s="20"/>
      <c r="M197" s="20"/>
      <c r="N197" s="20"/>
      <c r="O197" s="20"/>
      <c r="P197" s="20">
        <v>50</v>
      </c>
      <c r="Q197" s="20"/>
      <c r="R197" s="20"/>
      <c r="S197" s="24">
        <f t="shared" ref="S197:S260" si="3">H197+I197+J197+K197+L197+M197+N197+O197+P197+Q197+R197</f>
        <v>50</v>
      </c>
      <c r="T197" s="7"/>
      <c r="U197" s="7"/>
      <c r="V197" s="8"/>
      <c r="Y197" s="9"/>
      <c r="Z197" s="10"/>
      <c r="AA197" s="9"/>
      <c r="AB197" s="9"/>
      <c r="AC197" s="9"/>
    </row>
    <row r="198" spans="1:29" ht="15" customHeight="1" x14ac:dyDescent="0.25">
      <c r="A198" s="17">
        <v>194</v>
      </c>
      <c r="B198" s="35">
        <v>2066142</v>
      </c>
      <c r="C198" s="2" t="s">
        <v>271</v>
      </c>
      <c r="D198" s="13" t="s">
        <v>37</v>
      </c>
      <c r="E198" s="2" t="s">
        <v>43</v>
      </c>
      <c r="F198" s="41" t="s">
        <v>272</v>
      </c>
      <c r="G198" s="16" t="s">
        <v>42</v>
      </c>
      <c r="H198" s="20"/>
      <c r="I198" s="20">
        <v>61</v>
      </c>
      <c r="J198" s="20"/>
      <c r="K198" s="20"/>
      <c r="L198" s="20"/>
      <c r="M198" s="20"/>
      <c r="N198" s="20"/>
      <c r="O198" s="20"/>
      <c r="P198" s="20"/>
      <c r="Q198" s="20"/>
      <c r="R198" s="20"/>
      <c r="S198" s="24">
        <f t="shared" si="3"/>
        <v>61</v>
      </c>
      <c r="T198" s="7"/>
      <c r="U198" s="7"/>
      <c r="V198" s="8"/>
      <c r="Y198" s="9"/>
      <c r="Z198" s="10"/>
      <c r="AA198" s="9"/>
      <c r="AB198" s="9"/>
      <c r="AC198" s="9"/>
    </row>
    <row r="199" spans="1:29" ht="15" customHeight="1" x14ac:dyDescent="0.25">
      <c r="A199" s="17">
        <v>195</v>
      </c>
      <c r="B199" s="35">
        <v>2066142</v>
      </c>
      <c r="C199" s="2" t="s">
        <v>271</v>
      </c>
      <c r="D199" s="13" t="s">
        <v>38</v>
      </c>
      <c r="E199" s="2" t="s">
        <v>43</v>
      </c>
      <c r="F199" s="41" t="s">
        <v>272</v>
      </c>
      <c r="G199" s="16" t="s">
        <v>42</v>
      </c>
      <c r="H199" s="20"/>
      <c r="I199" s="20"/>
      <c r="J199" s="20"/>
      <c r="K199" s="20"/>
      <c r="L199" s="20"/>
      <c r="M199" s="20"/>
      <c r="N199" s="20"/>
      <c r="O199" s="20"/>
      <c r="P199" s="20">
        <v>20</v>
      </c>
      <c r="Q199" s="20"/>
      <c r="R199" s="20"/>
      <c r="S199" s="24">
        <f t="shared" si="3"/>
        <v>20</v>
      </c>
      <c r="T199" s="7"/>
      <c r="U199" s="7"/>
      <c r="V199" s="8"/>
      <c r="Y199" s="9"/>
      <c r="Z199" s="10"/>
      <c r="AA199" s="9"/>
      <c r="AB199" s="9"/>
      <c r="AC199" s="9"/>
    </row>
    <row r="200" spans="1:29" ht="15" customHeight="1" x14ac:dyDescent="0.25">
      <c r="A200" s="17">
        <v>196</v>
      </c>
      <c r="B200" s="35">
        <v>2003648</v>
      </c>
      <c r="C200" s="2" t="s">
        <v>273</v>
      </c>
      <c r="D200" s="13" t="s">
        <v>37</v>
      </c>
      <c r="E200" s="2" t="s">
        <v>43</v>
      </c>
      <c r="F200" s="41" t="s">
        <v>274</v>
      </c>
      <c r="G200" s="16" t="s">
        <v>42</v>
      </c>
      <c r="H200" s="20">
        <v>19</v>
      </c>
      <c r="I200" s="20">
        <v>64</v>
      </c>
      <c r="J200" s="20"/>
      <c r="K200" s="20"/>
      <c r="L200" s="20"/>
      <c r="M200" s="20"/>
      <c r="N200" s="20"/>
      <c r="O200" s="20"/>
      <c r="P200" s="20"/>
      <c r="Q200" s="20"/>
      <c r="R200" s="20"/>
      <c r="S200" s="24">
        <f t="shared" si="3"/>
        <v>83</v>
      </c>
      <c r="T200" s="7"/>
      <c r="U200" s="7"/>
      <c r="V200" s="8"/>
      <c r="Y200" s="9"/>
      <c r="Z200" s="10"/>
      <c r="AA200" s="9"/>
      <c r="AB200" s="9"/>
      <c r="AC200" s="9"/>
    </row>
    <row r="201" spans="1:29" ht="15" customHeight="1" x14ac:dyDescent="0.25">
      <c r="A201" s="17">
        <v>197</v>
      </c>
      <c r="B201" s="35">
        <v>2275771</v>
      </c>
      <c r="C201" s="2" t="s">
        <v>275</v>
      </c>
      <c r="D201" s="13" t="s">
        <v>37</v>
      </c>
      <c r="E201" s="2" t="s">
        <v>43</v>
      </c>
      <c r="F201" s="41" t="s">
        <v>276</v>
      </c>
      <c r="G201" s="16" t="s">
        <v>42</v>
      </c>
      <c r="H201" s="20"/>
      <c r="I201" s="20"/>
      <c r="J201" s="20"/>
      <c r="K201" s="20"/>
      <c r="L201" s="20"/>
      <c r="M201" s="20"/>
      <c r="N201" s="20"/>
      <c r="O201" s="20"/>
      <c r="P201" s="20">
        <v>50</v>
      </c>
      <c r="Q201" s="20"/>
      <c r="R201" s="20"/>
      <c r="S201" s="24">
        <f t="shared" si="3"/>
        <v>50</v>
      </c>
      <c r="T201" s="7"/>
      <c r="U201" s="7"/>
      <c r="V201" s="8"/>
      <c r="Y201" s="9"/>
      <c r="Z201" s="10"/>
      <c r="AA201" s="9"/>
      <c r="AB201" s="9"/>
      <c r="AC201" s="9"/>
    </row>
    <row r="202" spans="1:29" ht="15" customHeight="1" x14ac:dyDescent="0.25">
      <c r="A202" s="17">
        <v>198</v>
      </c>
      <c r="B202" s="35">
        <v>2274940</v>
      </c>
      <c r="C202" s="2" t="s">
        <v>277</v>
      </c>
      <c r="D202" s="13" t="s">
        <v>37</v>
      </c>
      <c r="E202" s="2" t="s">
        <v>43</v>
      </c>
      <c r="F202" s="41" t="s">
        <v>334</v>
      </c>
      <c r="G202" s="16" t="s">
        <v>42</v>
      </c>
      <c r="H202" s="20">
        <v>54</v>
      </c>
      <c r="I202" s="20"/>
      <c r="J202" s="20"/>
      <c r="K202" s="20"/>
      <c r="L202" s="20"/>
      <c r="M202" s="20"/>
      <c r="N202" s="20"/>
      <c r="O202" s="20">
        <v>58</v>
      </c>
      <c r="P202" s="20"/>
      <c r="Q202" s="20"/>
      <c r="R202" s="20"/>
      <c r="S202" s="24">
        <f t="shared" si="3"/>
        <v>112</v>
      </c>
      <c r="T202" s="7"/>
      <c r="U202" s="7"/>
      <c r="V202" s="8"/>
      <c r="Y202" s="9"/>
      <c r="Z202" s="10"/>
      <c r="AA202" s="9"/>
      <c r="AB202" s="9"/>
      <c r="AC202" s="9"/>
    </row>
    <row r="203" spans="1:29" ht="15" customHeight="1" x14ac:dyDescent="0.25">
      <c r="A203" s="17">
        <v>199</v>
      </c>
      <c r="B203" s="35">
        <v>2274939</v>
      </c>
      <c r="C203" s="2" t="s">
        <v>278</v>
      </c>
      <c r="D203" s="13" t="s">
        <v>37</v>
      </c>
      <c r="E203" s="2" t="s">
        <v>43</v>
      </c>
      <c r="F203" s="41" t="s">
        <v>279</v>
      </c>
      <c r="G203" s="16" t="s">
        <v>42</v>
      </c>
      <c r="H203" s="20">
        <v>48</v>
      </c>
      <c r="I203" s="20"/>
      <c r="J203" s="20"/>
      <c r="K203" s="20"/>
      <c r="L203" s="20"/>
      <c r="M203" s="20"/>
      <c r="N203" s="20"/>
      <c r="O203" s="20">
        <v>58</v>
      </c>
      <c r="P203" s="20"/>
      <c r="Q203" s="20"/>
      <c r="R203" s="20"/>
      <c r="S203" s="24">
        <f t="shared" si="3"/>
        <v>106</v>
      </c>
      <c r="T203" s="7"/>
      <c r="U203" s="7"/>
      <c r="V203" s="8"/>
      <c r="Y203" s="9"/>
      <c r="Z203" s="10"/>
      <c r="AA203" s="9"/>
      <c r="AB203" s="9"/>
      <c r="AC203" s="9"/>
    </row>
    <row r="204" spans="1:29" ht="15" customHeight="1" x14ac:dyDescent="0.25">
      <c r="A204" s="17">
        <v>200</v>
      </c>
      <c r="B204" s="35">
        <v>2274941</v>
      </c>
      <c r="C204" s="2" t="s">
        <v>280</v>
      </c>
      <c r="D204" s="13" t="s">
        <v>37</v>
      </c>
      <c r="E204" s="2" t="s">
        <v>43</v>
      </c>
      <c r="F204" s="41" t="s">
        <v>281</v>
      </c>
      <c r="G204" s="16" t="s">
        <v>42</v>
      </c>
      <c r="H204" s="20">
        <v>48</v>
      </c>
      <c r="I204" s="20"/>
      <c r="J204" s="20"/>
      <c r="K204" s="20"/>
      <c r="L204" s="20"/>
      <c r="M204" s="20"/>
      <c r="N204" s="20"/>
      <c r="O204" s="20">
        <v>58</v>
      </c>
      <c r="P204" s="20"/>
      <c r="Q204" s="20"/>
      <c r="R204" s="20"/>
      <c r="S204" s="24">
        <f t="shared" si="3"/>
        <v>106</v>
      </c>
      <c r="T204" s="7"/>
      <c r="U204" s="7"/>
      <c r="V204" s="8"/>
      <c r="Y204" s="9"/>
      <c r="Z204" s="10"/>
      <c r="AA204" s="9"/>
      <c r="AB204" s="9"/>
      <c r="AC204" s="9"/>
    </row>
    <row r="205" spans="1:29" ht="15" customHeight="1" x14ac:dyDescent="0.25">
      <c r="A205" s="17">
        <v>201</v>
      </c>
      <c r="B205" s="35">
        <v>2234492</v>
      </c>
      <c r="C205" s="2" t="s">
        <v>282</v>
      </c>
      <c r="D205" s="13" t="s">
        <v>38</v>
      </c>
      <c r="E205" s="2" t="s">
        <v>43</v>
      </c>
      <c r="F205" s="41" t="s">
        <v>283</v>
      </c>
      <c r="G205" s="16" t="s">
        <v>42</v>
      </c>
      <c r="H205" s="20"/>
      <c r="I205" s="20"/>
      <c r="J205" s="20"/>
      <c r="K205" s="20"/>
      <c r="L205" s="20"/>
      <c r="M205" s="20"/>
      <c r="N205" s="20">
        <v>30</v>
      </c>
      <c r="O205" s="20"/>
      <c r="P205" s="20"/>
      <c r="Q205" s="20"/>
      <c r="R205" s="20"/>
      <c r="S205" s="24">
        <f t="shared" si="3"/>
        <v>30</v>
      </c>
      <c r="T205" s="7"/>
      <c r="U205" s="7"/>
      <c r="V205" s="8"/>
      <c r="Y205" s="9"/>
      <c r="Z205" s="10"/>
      <c r="AA205" s="9"/>
      <c r="AB205" s="9"/>
      <c r="AC205" s="9"/>
    </row>
    <row r="206" spans="1:29" ht="15" customHeight="1" x14ac:dyDescent="0.25">
      <c r="A206" s="17">
        <v>202</v>
      </c>
      <c r="B206" s="35">
        <v>2234486</v>
      </c>
      <c r="C206" s="2" t="s">
        <v>284</v>
      </c>
      <c r="D206" s="13" t="s">
        <v>38</v>
      </c>
      <c r="E206" s="2" t="s">
        <v>43</v>
      </c>
      <c r="F206" s="41" t="s">
        <v>285</v>
      </c>
      <c r="G206" s="16" t="s">
        <v>42</v>
      </c>
      <c r="H206" s="20"/>
      <c r="I206" s="20"/>
      <c r="J206" s="20"/>
      <c r="K206" s="20"/>
      <c r="L206" s="20"/>
      <c r="M206" s="20"/>
      <c r="N206" s="20">
        <v>30</v>
      </c>
      <c r="O206" s="20"/>
      <c r="P206" s="20"/>
      <c r="Q206" s="20"/>
      <c r="R206" s="20"/>
      <c r="S206" s="24">
        <f t="shared" si="3"/>
        <v>30</v>
      </c>
      <c r="T206" s="7"/>
      <c r="U206" s="7"/>
      <c r="V206" s="8"/>
      <c r="Y206" s="9"/>
      <c r="Z206" s="10"/>
      <c r="AA206" s="9"/>
      <c r="AB206" s="9"/>
      <c r="AC206" s="9"/>
    </row>
    <row r="207" spans="1:29" ht="15" customHeight="1" x14ac:dyDescent="0.25">
      <c r="A207" s="17">
        <v>203</v>
      </c>
      <c r="B207" s="35">
        <v>2275768</v>
      </c>
      <c r="C207" s="2" t="s">
        <v>286</v>
      </c>
      <c r="D207" s="13" t="s">
        <v>38</v>
      </c>
      <c r="E207" s="2" t="s">
        <v>43</v>
      </c>
      <c r="F207" s="41" t="s">
        <v>287</v>
      </c>
      <c r="G207" s="16" t="s">
        <v>42</v>
      </c>
      <c r="H207" s="20"/>
      <c r="I207" s="20"/>
      <c r="J207" s="20"/>
      <c r="K207" s="20"/>
      <c r="L207" s="20"/>
      <c r="M207" s="20"/>
      <c r="N207" s="20">
        <v>5</v>
      </c>
      <c r="O207" s="20"/>
      <c r="P207" s="20"/>
      <c r="Q207" s="20"/>
      <c r="R207" s="20"/>
      <c r="S207" s="24">
        <f t="shared" si="3"/>
        <v>5</v>
      </c>
      <c r="T207" s="7"/>
      <c r="U207" s="7"/>
      <c r="V207" s="8"/>
      <c r="Y207" s="9"/>
      <c r="Z207" s="10"/>
      <c r="AA207" s="9"/>
      <c r="AB207" s="9"/>
      <c r="AC207" s="9"/>
    </row>
    <row r="208" spans="1:29" ht="15" customHeight="1" x14ac:dyDescent="0.25">
      <c r="A208" s="17">
        <v>204</v>
      </c>
      <c r="B208" s="35">
        <v>2315914</v>
      </c>
      <c r="C208" s="2" t="s">
        <v>288</v>
      </c>
      <c r="D208" s="13" t="s">
        <v>37</v>
      </c>
      <c r="E208" s="2" t="s">
        <v>43</v>
      </c>
      <c r="F208" s="41" t="s">
        <v>289</v>
      </c>
      <c r="G208" s="16" t="s">
        <v>42</v>
      </c>
      <c r="H208" s="20"/>
      <c r="I208" s="20"/>
      <c r="J208" s="20"/>
      <c r="K208" s="20"/>
      <c r="L208" s="20"/>
      <c r="M208" s="20"/>
      <c r="N208" s="20"/>
      <c r="O208" s="20"/>
      <c r="P208" s="20"/>
      <c r="Q208" s="20">
        <v>6</v>
      </c>
      <c r="R208" s="20"/>
      <c r="S208" s="24">
        <f t="shared" si="3"/>
        <v>6</v>
      </c>
      <c r="T208" s="7"/>
      <c r="U208" s="7"/>
      <c r="V208" s="8"/>
      <c r="Y208" s="9"/>
      <c r="Z208" s="10"/>
      <c r="AA208" s="9"/>
      <c r="AB208" s="9"/>
      <c r="AC208" s="9"/>
    </row>
    <row r="209" spans="1:32" ht="15" customHeight="1" x14ac:dyDescent="0.25">
      <c r="A209" s="17">
        <v>205</v>
      </c>
      <c r="B209" s="35">
        <v>2315914</v>
      </c>
      <c r="C209" s="2" t="s">
        <v>288</v>
      </c>
      <c r="D209" s="13" t="s">
        <v>38</v>
      </c>
      <c r="E209" s="2" t="s">
        <v>43</v>
      </c>
      <c r="F209" s="41" t="s">
        <v>289</v>
      </c>
      <c r="G209" s="16" t="s">
        <v>42</v>
      </c>
      <c r="H209" s="20"/>
      <c r="I209" s="20"/>
      <c r="J209" s="20"/>
      <c r="K209" s="20"/>
      <c r="L209" s="20"/>
      <c r="M209" s="20"/>
      <c r="N209" s="20"/>
      <c r="O209" s="20"/>
      <c r="P209" s="20"/>
      <c r="Q209" s="20">
        <v>4</v>
      </c>
      <c r="R209" s="20"/>
      <c r="S209" s="24">
        <f t="shared" si="3"/>
        <v>4</v>
      </c>
      <c r="T209" s="7"/>
      <c r="U209" s="7"/>
      <c r="V209" s="8"/>
      <c r="Y209" s="9"/>
      <c r="Z209" s="10"/>
      <c r="AA209" s="9"/>
      <c r="AB209" s="9"/>
      <c r="AC209" s="9"/>
    </row>
    <row r="210" spans="1:32" ht="15" customHeight="1" x14ac:dyDescent="0.25">
      <c r="A210" s="17">
        <v>206</v>
      </c>
      <c r="B210" s="35">
        <v>2275071</v>
      </c>
      <c r="C210" s="2" t="s">
        <v>290</v>
      </c>
      <c r="D210" s="13" t="s">
        <v>37</v>
      </c>
      <c r="E210" s="2" t="s">
        <v>43</v>
      </c>
      <c r="F210" s="41" t="s">
        <v>291</v>
      </c>
      <c r="G210" s="16" t="s">
        <v>42</v>
      </c>
      <c r="H210" s="20"/>
      <c r="I210" s="20"/>
      <c r="J210" s="20">
        <v>10</v>
      </c>
      <c r="K210" s="20"/>
      <c r="L210" s="20"/>
      <c r="M210" s="20"/>
      <c r="N210" s="20"/>
      <c r="O210" s="20"/>
      <c r="P210" s="20"/>
      <c r="Q210" s="20"/>
      <c r="R210" s="20"/>
      <c r="S210" s="24">
        <f t="shared" si="3"/>
        <v>10</v>
      </c>
      <c r="T210" s="7"/>
      <c r="U210" s="7"/>
      <c r="V210" s="8"/>
      <c r="Y210" s="9"/>
      <c r="Z210" s="10"/>
      <c r="AA210" s="9"/>
      <c r="AB210" s="9"/>
      <c r="AC210" s="9"/>
    </row>
    <row r="211" spans="1:32" ht="15" customHeight="1" x14ac:dyDescent="0.25">
      <c r="A211" s="17">
        <v>207</v>
      </c>
      <c r="B211" s="35">
        <v>2275070</v>
      </c>
      <c r="C211" s="2" t="s">
        <v>292</v>
      </c>
      <c r="D211" s="13" t="s">
        <v>37</v>
      </c>
      <c r="E211" s="2" t="s">
        <v>43</v>
      </c>
      <c r="F211" s="41" t="s">
        <v>335</v>
      </c>
      <c r="G211" s="16" t="s">
        <v>42</v>
      </c>
      <c r="H211" s="20"/>
      <c r="I211" s="20"/>
      <c r="J211" s="20">
        <v>10</v>
      </c>
      <c r="K211" s="20"/>
      <c r="L211" s="20"/>
      <c r="M211" s="20"/>
      <c r="N211" s="20"/>
      <c r="O211" s="20"/>
      <c r="P211" s="20"/>
      <c r="Q211" s="20"/>
      <c r="R211" s="20"/>
      <c r="S211" s="24">
        <f t="shared" si="3"/>
        <v>10</v>
      </c>
      <c r="T211" s="7"/>
      <c r="U211" s="7"/>
      <c r="V211" s="8"/>
      <c r="Y211" s="9"/>
      <c r="Z211" s="10"/>
      <c r="AA211" s="9"/>
      <c r="AB211" s="9"/>
      <c r="AC211" s="9"/>
    </row>
    <row r="212" spans="1:32" ht="15" customHeight="1" x14ac:dyDescent="0.25">
      <c r="A212" s="17">
        <v>208</v>
      </c>
      <c r="B212" s="35">
        <v>2275069</v>
      </c>
      <c r="C212" s="2" t="s">
        <v>293</v>
      </c>
      <c r="D212" s="13" t="s">
        <v>37</v>
      </c>
      <c r="E212" s="2" t="s">
        <v>43</v>
      </c>
      <c r="F212" s="41" t="s">
        <v>294</v>
      </c>
      <c r="G212" s="16" t="s">
        <v>42</v>
      </c>
      <c r="H212" s="20"/>
      <c r="I212" s="20"/>
      <c r="J212" s="20"/>
      <c r="K212" s="20"/>
      <c r="L212" s="20"/>
      <c r="M212" s="20"/>
      <c r="N212" s="20"/>
      <c r="O212" s="20"/>
      <c r="P212" s="20"/>
      <c r="Q212" s="20">
        <v>20</v>
      </c>
      <c r="R212" s="20"/>
      <c r="S212" s="24">
        <f t="shared" si="3"/>
        <v>20</v>
      </c>
      <c r="T212" s="7"/>
      <c r="U212" s="7"/>
      <c r="V212" s="8"/>
      <c r="Y212" s="9"/>
      <c r="Z212" s="10"/>
      <c r="AA212" s="9"/>
      <c r="AB212" s="9"/>
      <c r="AC212" s="9"/>
    </row>
    <row r="213" spans="1:32" ht="15" customHeight="1" x14ac:dyDescent="0.25">
      <c r="A213" s="17">
        <v>209</v>
      </c>
      <c r="B213" s="35">
        <v>2007804</v>
      </c>
      <c r="C213" s="2" t="s">
        <v>295</v>
      </c>
      <c r="D213" s="13" t="s">
        <v>37</v>
      </c>
      <c r="E213" s="2" t="s">
        <v>43</v>
      </c>
      <c r="F213" s="41" t="s">
        <v>296</v>
      </c>
      <c r="G213" s="16" t="s">
        <v>42</v>
      </c>
      <c r="H213" s="20">
        <v>603</v>
      </c>
      <c r="I213" s="20"/>
      <c r="J213" s="20"/>
      <c r="K213" s="20">
        <v>5</v>
      </c>
      <c r="L213" s="20"/>
      <c r="M213" s="20"/>
      <c r="N213" s="20"/>
      <c r="O213" s="20"/>
      <c r="P213" s="20"/>
      <c r="Q213" s="20"/>
      <c r="R213" s="20">
        <v>20</v>
      </c>
      <c r="S213" s="24">
        <f t="shared" si="3"/>
        <v>628</v>
      </c>
      <c r="T213" s="7"/>
      <c r="U213" s="7"/>
      <c r="V213" s="8"/>
      <c r="Y213" s="9"/>
      <c r="Z213" s="10"/>
      <c r="AA213" s="9"/>
      <c r="AB213" s="9"/>
      <c r="AC213" s="9"/>
    </row>
    <row r="214" spans="1:32" ht="15" customHeight="1" x14ac:dyDescent="0.25">
      <c r="A214" s="17">
        <v>210</v>
      </c>
      <c r="B214" s="35">
        <v>2007804</v>
      </c>
      <c r="C214" s="2" t="s">
        <v>295</v>
      </c>
      <c r="D214" s="13" t="s">
        <v>38</v>
      </c>
      <c r="E214" s="2" t="s">
        <v>43</v>
      </c>
      <c r="F214" s="41" t="s">
        <v>296</v>
      </c>
      <c r="G214" s="16" t="s">
        <v>42</v>
      </c>
      <c r="H214" s="20"/>
      <c r="I214" s="20"/>
      <c r="J214" s="20"/>
      <c r="K214" s="20">
        <v>100</v>
      </c>
      <c r="L214" s="20">
        <v>200</v>
      </c>
      <c r="M214" s="20"/>
      <c r="N214" s="20"/>
      <c r="O214" s="20"/>
      <c r="P214" s="20">
        <v>50</v>
      </c>
      <c r="Q214" s="20">
        <v>90</v>
      </c>
      <c r="R214" s="20">
        <v>80</v>
      </c>
      <c r="S214" s="24">
        <f t="shared" si="3"/>
        <v>520</v>
      </c>
      <c r="T214" s="7"/>
      <c r="U214" s="7"/>
      <c r="V214" s="8"/>
      <c r="Y214" s="9"/>
      <c r="Z214" s="10"/>
      <c r="AA214" s="9"/>
      <c r="AB214" s="9"/>
      <c r="AC214" s="9"/>
    </row>
    <row r="215" spans="1:32" ht="15" customHeight="1" x14ac:dyDescent="0.25">
      <c r="A215" s="17">
        <v>211</v>
      </c>
      <c r="B215" s="35">
        <v>2276273</v>
      </c>
      <c r="C215" s="2" t="s">
        <v>297</v>
      </c>
      <c r="D215" s="13" t="s">
        <v>38</v>
      </c>
      <c r="E215" s="2" t="s">
        <v>43</v>
      </c>
      <c r="F215" s="41" t="s">
        <v>298</v>
      </c>
      <c r="G215" s="16" t="s">
        <v>42</v>
      </c>
      <c r="H215" s="20">
        <v>9</v>
      </c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4">
        <f t="shared" si="3"/>
        <v>9</v>
      </c>
      <c r="T215" s="7"/>
      <c r="U215" s="7"/>
      <c r="V215" s="8"/>
      <c r="Y215" s="9"/>
      <c r="Z215" s="10"/>
      <c r="AA215" s="9"/>
      <c r="AB215" s="9"/>
      <c r="AC215" s="9"/>
    </row>
    <row r="216" spans="1:32" ht="15" customHeight="1" x14ac:dyDescent="0.25">
      <c r="A216" s="17">
        <v>212</v>
      </c>
      <c r="B216" s="35">
        <v>2273196</v>
      </c>
      <c r="C216" s="2" t="s">
        <v>299</v>
      </c>
      <c r="D216" s="13">
        <v>7</v>
      </c>
      <c r="E216" s="2" t="s">
        <v>43</v>
      </c>
      <c r="F216" s="41" t="s">
        <v>300</v>
      </c>
      <c r="G216" s="16" t="s">
        <v>42</v>
      </c>
      <c r="H216" s="20"/>
      <c r="I216" s="20"/>
      <c r="J216" s="20"/>
      <c r="K216" s="20"/>
      <c r="L216" s="20"/>
      <c r="M216" s="20"/>
      <c r="N216" s="20"/>
      <c r="O216" s="20"/>
      <c r="P216" s="20">
        <v>100</v>
      </c>
      <c r="Q216" s="20"/>
      <c r="R216" s="20"/>
      <c r="S216" s="24">
        <f t="shared" si="3"/>
        <v>100</v>
      </c>
      <c r="T216" s="7"/>
      <c r="U216" s="7"/>
      <c r="V216" s="8"/>
      <c r="Y216" s="9"/>
      <c r="Z216" s="10"/>
      <c r="AA216" s="9"/>
      <c r="AB216" s="9"/>
      <c r="AC216" s="9"/>
    </row>
    <row r="217" spans="1:32" ht="15" customHeight="1" x14ac:dyDescent="0.25">
      <c r="A217" s="17">
        <v>213</v>
      </c>
      <c r="B217" s="35">
        <v>2273196</v>
      </c>
      <c r="C217" s="2" t="s">
        <v>299</v>
      </c>
      <c r="D217" s="13" t="s">
        <v>37</v>
      </c>
      <c r="E217" s="2" t="s">
        <v>43</v>
      </c>
      <c r="F217" s="41" t="s">
        <v>300</v>
      </c>
      <c r="G217" s="16" t="s">
        <v>42</v>
      </c>
      <c r="H217" s="20">
        <v>243</v>
      </c>
      <c r="I217" s="20"/>
      <c r="J217" s="20"/>
      <c r="K217" s="20">
        <v>25</v>
      </c>
      <c r="L217" s="20"/>
      <c r="M217" s="20"/>
      <c r="N217" s="20"/>
      <c r="O217" s="20"/>
      <c r="P217" s="20"/>
      <c r="Q217" s="20"/>
      <c r="R217" s="20"/>
      <c r="S217" s="24">
        <f t="shared" si="3"/>
        <v>268</v>
      </c>
      <c r="T217" s="7"/>
      <c r="U217" s="7"/>
      <c r="V217" s="8"/>
      <c r="Y217" s="9"/>
      <c r="Z217" s="10"/>
      <c r="AA217" s="9"/>
      <c r="AB217" s="9"/>
      <c r="AC217" s="9"/>
    </row>
    <row r="218" spans="1:32" ht="15" customHeight="1" x14ac:dyDescent="0.25">
      <c r="A218" s="17">
        <v>214</v>
      </c>
      <c r="B218" s="35">
        <v>2273196</v>
      </c>
      <c r="C218" s="2" t="s">
        <v>299</v>
      </c>
      <c r="D218" s="13" t="s">
        <v>38</v>
      </c>
      <c r="E218" s="2" t="s">
        <v>43</v>
      </c>
      <c r="F218" s="41" t="s">
        <v>300</v>
      </c>
      <c r="G218" s="16" t="s">
        <v>42</v>
      </c>
      <c r="H218" s="20"/>
      <c r="I218" s="20"/>
      <c r="J218" s="20"/>
      <c r="K218" s="20">
        <v>100</v>
      </c>
      <c r="L218" s="20"/>
      <c r="M218" s="20"/>
      <c r="N218" s="20"/>
      <c r="O218" s="20"/>
      <c r="P218" s="20">
        <v>110</v>
      </c>
      <c r="Q218" s="20"/>
      <c r="R218" s="20">
        <v>80</v>
      </c>
      <c r="S218" s="24">
        <f t="shared" si="3"/>
        <v>290</v>
      </c>
      <c r="T218" s="7"/>
      <c r="U218" s="7"/>
      <c r="V218" s="8"/>
      <c r="Y218" s="9"/>
      <c r="Z218" s="10"/>
      <c r="AA218" s="9"/>
      <c r="AB218" s="9"/>
      <c r="AC218" s="9"/>
    </row>
    <row r="219" spans="1:32" ht="15" customHeight="1" x14ac:dyDescent="0.25">
      <c r="A219" s="17">
        <v>215</v>
      </c>
      <c r="B219" s="35">
        <v>2272746</v>
      </c>
      <c r="C219" s="2" t="s">
        <v>301</v>
      </c>
      <c r="D219" s="13" t="s">
        <v>37</v>
      </c>
      <c r="E219" s="2" t="s">
        <v>43</v>
      </c>
      <c r="F219" s="41" t="s">
        <v>302</v>
      </c>
      <c r="G219" s="16" t="s">
        <v>42</v>
      </c>
      <c r="H219" s="20"/>
      <c r="I219" s="20"/>
      <c r="J219" s="20"/>
      <c r="K219" s="20"/>
      <c r="L219" s="20"/>
      <c r="M219" s="20"/>
      <c r="N219" s="20"/>
      <c r="O219" s="20"/>
      <c r="P219" s="20">
        <v>20</v>
      </c>
      <c r="Q219" s="20"/>
      <c r="R219" s="20"/>
      <c r="S219" s="24">
        <f t="shared" si="3"/>
        <v>20</v>
      </c>
      <c r="T219" s="7"/>
      <c r="U219" s="7"/>
      <c r="V219" s="8"/>
      <c r="Y219" s="9"/>
      <c r="Z219" s="10"/>
      <c r="AA219" s="9"/>
      <c r="AB219" s="9"/>
      <c r="AC219" s="9"/>
    </row>
    <row r="220" spans="1:32" ht="15" customHeight="1" x14ac:dyDescent="0.25">
      <c r="A220" s="17">
        <v>216</v>
      </c>
      <c r="B220" s="35">
        <v>2272746</v>
      </c>
      <c r="C220" s="2" t="s">
        <v>301</v>
      </c>
      <c r="D220" s="13" t="s">
        <v>38</v>
      </c>
      <c r="E220" s="2" t="s">
        <v>43</v>
      </c>
      <c r="F220" s="41" t="s">
        <v>302</v>
      </c>
      <c r="G220" s="16" t="s">
        <v>42</v>
      </c>
      <c r="H220" s="20"/>
      <c r="I220" s="20"/>
      <c r="J220" s="20"/>
      <c r="K220" s="20"/>
      <c r="L220" s="20"/>
      <c r="M220" s="20"/>
      <c r="N220" s="20"/>
      <c r="O220" s="20"/>
      <c r="P220" s="20"/>
      <c r="Q220" s="20">
        <v>110</v>
      </c>
      <c r="R220" s="20"/>
      <c r="S220" s="24">
        <f t="shared" si="3"/>
        <v>110</v>
      </c>
      <c r="T220" s="7"/>
      <c r="U220" s="7"/>
      <c r="V220" s="8"/>
      <c r="Y220" s="9"/>
      <c r="Z220" s="10"/>
      <c r="AA220" s="9"/>
      <c r="AB220" s="9"/>
      <c r="AC220" s="9"/>
    </row>
    <row r="221" spans="1:32" ht="15" customHeight="1" x14ac:dyDescent="0.25">
      <c r="A221" s="17">
        <v>217</v>
      </c>
      <c r="B221" s="35">
        <v>2051092</v>
      </c>
      <c r="C221" s="2" t="s">
        <v>303</v>
      </c>
      <c r="D221" s="13">
        <v>7</v>
      </c>
      <c r="E221" s="2" t="s">
        <v>43</v>
      </c>
      <c r="F221" s="41" t="s">
        <v>351</v>
      </c>
      <c r="G221" s="16" t="s">
        <v>42</v>
      </c>
      <c r="H221" s="20">
        <v>2</v>
      </c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4">
        <f t="shared" si="3"/>
        <v>2</v>
      </c>
      <c r="T221" s="7"/>
      <c r="U221" s="7"/>
      <c r="V221" s="8"/>
      <c r="Y221" s="9"/>
      <c r="Z221" s="10"/>
      <c r="AA221" s="9"/>
      <c r="AB221" s="9"/>
      <c r="AC221" s="9"/>
    </row>
    <row r="222" spans="1:32" ht="15" customHeight="1" x14ac:dyDescent="0.25">
      <c r="A222" s="17">
        <v>218</v>
      </c>
      <c r="B222" s="35">
        <v>2051092</v>
      </c>
      <c r="C222" s="2" t="s">
        <v>303</v>
      </c>
      <c r="D222" s="13" t="s">
        <v>38</v>
      </c>
      <c r="E222" s="2" t="s">
        <v>43</v>
      </c>
      <c r="F222" s="41" t="s">
        <v>351</v>
      </c>
      <c r="G222" s="16" t="s">
        <v>42</v>
      </c>
      <c r="H222" s="20"/>
      <c r="I222" s="20"/>
      <c r="J222" s="20"/>
      <c r="K222" s="20"/>
      <c r="L222" s="20">
        <v>5</v>
      </c>
      <c r="M222" s="20"/>
      <c r="N222" s="20"/>
      <c r="O222" s="20"/>
      <c r="P222" s="20"/>
      <c r="Q222" s="20"/>
      <c r="R222" s="20"/>
      <c r="S222" s="24">
        <f t="shared" si="3"/>
        <v>5</v>
      </c>
      <c r="T222" s="7"/>
      <c r="U222" s="7"/>
      <c r="V222" s="8"/>
      <c r="Y222" s="9"/>
      <c r="Z222" s="10"/>
      <c r="AA222" s="9"/>
      <c r="AB222" s="9"/>
      <c r="AC222" s="9"/>
    </row>
    <row r="223" spans="1:32" ht="15" customHeight="1" x14ac:dyDescent="0.25">
      <c r="A223" s="17">
        <v>219</v>
      </c>
      <c r="B223" s="35">
        <v>2067314</v>
      </c>
      <c r="C223" s="2" t="s">
        <v>304</v>
      </c>
      <c r="D223" s="13" t="s">
        <v>38</v>
      </c>
      <c r="E223" s="2" t="s">
        <v>43</v>
      </c>
      <c r="F223" s="41" t="s">
        <v>305</v>
      </c>
      <c r="G223" s="16" t="s">
        <v>42</v>
      </c>
      <c r="H223" s="20">
        <v>1</v>
      </c>
      <c r="I223" s="20"/>
      <c r="J223" s="20"/>
      <c r="K223" s="20"/>
      <c r="L223" s="20"/>
      <c r="M223" s="20"/>
      <c r="N223" s="20"/>
      <c r="O223" s="20"/>
      <c r="P223" s="20"/>
      <c r="Q223" s="20"/>
      <c r="R223" s="20">
        <v>1</v>
      </c>
      <c r="S223" s="24">
        <f t="shared" si="3"/>
        <v>2</v>
      </c>
      <c r="T223" s="7"/>
      <c r="U223" s="7"/>
      <c r="V223" s="8"/>
      <c r="Y223" s="9"/>
      <c r="Z223" s="10"/>
      <c r="AA223" s="9"/>
      <c r="AB223" s="9"/>
      <c r="AC223" s="9"/>
    </row>
    <row r="224" spans="1:32" s="31" customFormat="1" ht="15" customHeight="1" x14ac:dyDescent="0.25">
      <c r="A224" s="21"/>
      <c r="B224" s="22" t="s">
        <v>27</v>
      </c>
      <c r="C224" s="23"/>
      <c r="D224" s="23"/>
      <c r="E224" s="23"/>
      <c r="F224" s="41"/>
      <c r="G224" s="22"/>
      <c r="H224" s="24"/>
      <c r="I224" s="25"/>
      <c r="J224" s="25"/>
      <c r="K224" s="25"/>
      <c r="L224" s="25"/>
      <c r="M224" s="25"/>
      <c r="N224" s="25"/>
      <c r="O224" s="25">
        <f t="shared" ref="O224:S224" si="4">SUM(O5:O223)</f>
        <v>4365</v>
      </c>
      <c r="P224" s="25"/>
      <c r="Q224" s="25"/>
      <c r="R224" s="25"/>
      <c r="S224" s="25">
        <f t="shared" si="4"/>
        <v>61101</v>
      </c>
      <c r="T224" s="26"/>
      <c r="U224" s="26"/>
      <c r="V224" s="27"/>
      <c r="W224" s="28"/>
      <c r="X224" s="28"/>
      <c r="Y224" s="29"/>
      <c r="Z224" s="30"/>
      <c r="AA224" s="29"/>
      <c r="AB224" s="29"/>
      <c r="AC224" s="29"/>
      <c r="AD224" s="28"/>
      <c r="AE224" s="28"/>
      <c r="AF224" s="28"/>
    </row>
    <row r="225" spans="2:19" ht="15" customHeight="1" x14ac:dyDescent="0.25">
      <c r="B225" s="32" t="s">
        <v>35</v>
      </c>
      <c r="S225" s="14"/>
    </row>
    <row r="226" spans="2:19" ht="15" customHeight="1" x14ac:dyDescent="0.25">
      <c r="B226" s="22" t="s">
        <v>36</v>
      </c>
      <c r="I226" s="33"/>
      <c r="J226" s="33"/>
      <c r="K226" s="33"/>
      <c r="L226" s="33"/>
      <c r="M226" s="33"/>
      <c r="N226" s="33"/>
      <c r="O226" s="49"/>
      <c r="P226" s="33"/>
      <c r="Q226" s="33"/>
      <c r="R226" s="33"/>
      <c r="S226" s="33"/>
    </row>
  </sheetData>
  <autoFilter ref="A4:S226"/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25" sqref="C25"/>
    </sheetView>
  </sheetViews>
  <sheetFormatPr defaultRowHeight="15" x14ac:dyDescent="0.25"/>
  <cols>
    <col min="1" max="1" width="5.28515625" style="36" bestFit="1" customWidth="1"/>
    <col min="2" max="2" width="14.7109375" style="36" bestFit="1" customWidth="1"/>
    <col min="3" max="3" width="90.28515625" style="36" bestFit="1" customWidth="1"/>
    <col min="4" max="4" width="17.42578125" style="36" bestFit="1" customWidth="1"/>
    <col min="5" max="5" width="74.140625" style="36" bestFit="1" customWidth="1"/>
    <col min="6" max="16384" width="9.140625" style="36"/>
  </cols>
  <sheetData>
    <row r="1" spans="1:5" x14ac:dyDescent="0.25">
      <c r="A1" s="36" t="s">
        <v>43</v>
      </c>
      <c r="C1" s="36" t="s">
        <v>44</v>
      </c>
    </row>
    <row r="3" spans="1:5" x14ac:dyDescent="0.25">
      <c r="A3" s="37" t="s">
        <v>20</v>
      </c>
      <c r="B3" s="37" t="s">
        <v>21</v>
      </c>
      <c r="C3" s="11" t="s">
        <v>19</v>
      </c>
      <c r="D3" s="11" t="s">
        <v>4</v>
      </c>
      <c r="E3" s="11" t="s">
        <v>5</v>
      </c>
    </row>
    <row r="4" spans="1:5" x14ac:dyDescent="0.25">
      <c r="A4" s="38">
        <v>1</v>
      </c>
      <c r="B4" s="19" t="s">
        <v>6</v>
      </c>
      <c r="C4" s="39" t="s">
        <v>26</v>
      </c>
      <c r="D4" s="39" t="s">
        <v>40</v>
      </c>
      <c r="E4" s="40" t="s">
        <v>41</v>
      </c>
    </row>
    <row r="5" spans="1:5" x14ac:dyDescent="0.25">
      <c r="A5" s="38">
        <v>2</v>
      </c>
      <c r="B5" s="19" t="s">
        <v>7</v>
      </c>
      <c r="C5" s="18" t="s">
        <v>24</v>
      </c>
      <c r="D5" s="19" t="s">
        <v>40</v>
      </c>
      <c r="E5" s="40" t="s">
        <v>41</v>
      </c>
    </row>
    <row r="6" spans="1:5" x14ac:dyDescent="0.25">
      <c r="A6" s="38">
        <v>3</v>
      </c>
      <c r="B6" s="19" t="s">
        <v>8</v>
      </c>
      <c r="C6" s="39" t="s">
        <v>25</v>
      </c>
      <c r="D6" s="39" t="s">
        <v>40</v>
      </c>
      <c r="E6" s="40" t="s">
        <v>41</v>
      </c>
    </row>
    <row r="7" spans="1:5" x14ac:dyDescent="0.25">
      <c r="A7" s="38">
        <v>4</v>
      </c>
      <c r="B7" s="19" t="s">
        <v>9</v>
      </c>
      <c r="C7" s="39" t="s">
        <v>32</v>
      </c>
      <c r="D7" s="39" t="s">
        <v>40</v>
      </c>
      <c r="E7" s="40" t="s">
        <v>41</v>
      </c>
    </row>
    <row r="8" spans="1:5" x14ac:dyDescent="0.25">
      <c r="A8" s="38">
        <v>5</v>
      </c>
      <c r="B8" s="19" t="s">
        <v>10</v>
      </c>
      <c r="C8" s="19" t="s">
        <v>28</v>
      </c>
      <c r="D8" s="19" t="s">
        <v>40</v>
      </c>
      <c r="E8" s="40" t="s">
        <v>41</v>
      </c>
    </row>
    <row r="9" spans="1:5" x14ac:dyDescent="0.25">
      <c r="A9" s="43">
        <v>6</v>
      </c>
      <c r="B9" s="44" t="s">
        <v>11</v>
      </c>
      <c r="C9" s="45" t="s">
        <v>29</v>
      </c>
      <c r="D9" s="45" t="s">
        <v>40</v>
      </c>
      <c r="E9" s="46" t="s">
        <v>41</v>
      </c>
    </row>
    <row r="10" spans="1:5" x14ac:dyDescent="0.25">
      <c r="A10" s="38">
        <v>7</v>
      </c>
      <c r="B10" s="19" t="s">
        <v>12</v>
      </c>
      <c r="C10" s="39" t="s">
        <v>34</v>
      </c>
      <c r="D10" s="39" t="s">
        <v>40</v>
      </c>
      <c r="E10" s="40" t="s">
        <v>41</v>
      </c>
    </row>
    <row r="11" spans="1:5" x14ac:dyDescent="0.25">
      <c r="A11" s="38">
        <v>8</v>
      </c>
      <c r="B11" s="19" t="s">
        <v>13</v>
      </c>
      <c r="C11" s="39" t="s">
        <v>33</v>
      </c>
      <c r="D11" s="39" t="s">
        <v>40</v>
      </c>
      <c r="E11" s="40" t="s">
        <v>41</v>
      </c>
    </row>
    <row r="12" spans="1:5" x14ac:dyDescent="0.25">
      <c r="A12" s="38">
        <v>9</v>
      </c>
      <c r="B12" s="19" t="s">
        <v>14</v>
      </c>
      <c r="C12" s="39" t="s">
        <v>30</v>
      </c>
      <c r="D12" s="39" t="s">
        <v>40</v>
      </c>
      <c r="E12" s="40" t="s">
        <v>41</v>
      </c>
    </row>
    <row r="13" spans="1:5" x14ac:dyDescent="0.25">
      <c r="A13" s="38">
        <v>10</v>
      </c>
      <c r="B13" s="19" t="s">
        <v>15</v>
      </c>
      <c r="C13" s="39" t="s">
        <v>31</v>
      </c>
      <c r="D13" s="39" t="s">
        <v>40</v>
      </c>
      <c r="E13" s="40" t="s">
        <v>41</v>
      </c>
    </row>
    <row r="14" spans="1:5" ht="39" x14ac:dyDescent="0.25">
      <c r="A14" s="38">
        <v>11</v>
      </c>
      <c r="B14" s="19" t="s">
        <v>16</v>
      </c>
      <c r="C14" s="39" t="s">
        <v>39</v>
      </c>
      <c r="D14" s="39" t="s">
        <v>40</v>
      </c>
      <c r="E14" s="40" t="s">
        <v>41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2014-07-08T09:42:01Z</cp:lastPrinted>
  <dcterms:created xsi:type="dcterms:W3CDTF">2014-06-26T05:52:50Z</dcterms:created>
  <dcterms:modified xsi:type="dcterms:W3CDTF">2017-10-03T14:24:17Z</dcterms:modified>
</cp:coreProperties>
</file>